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8735" windowHeight="8130"/>
  </bookViews>
  <sheets>
    <sheet name="Pedidos X Mes" sheetId="1" r:id="rId1"/>
    <sheet name="Graficos de Pedidos" sheetId="2" r:id="rId2"/>
    <sheet name="Datos Tiempos entre Llegada" sheetId="3" r:id="rId3"/>
  </sheets>
  <calcPr calcId="124519"/>
</workbook>
</file>

<file path=xl/calcChain.xml><?xml version="1.0" encoding="utf-8"?>
<calcChain xmlns="http://schemas.openxmlformats.org/spreadsheetml/2006/main">
  <c r="C4" i="3"/>
  <c r="G4"/>
  <c r="G5" s="1"/>
  <c r="G6" s="1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K4"/>
  <c r="C5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K5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C39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G39"/>
  <c r="K39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G40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C68"/>
  <c r="G68"/>
  <c r="G69" s="1"/>
  <c r="G70" s="1"/>
  <c r="G71" s="1"/>
  <c r="G72" s="1"/>
  <c r="G73" s="1"/>
  <c r="G74" s="1"/>
  <c r="G75" s="1"/>
  <c r="G76" s="1"/>
  <c r="G77" s="1"/>
  <c r="G78" s="1"/>
  <c r="G79" s="1"/>
  <c r="G80" s="1"/>
  <c r="G81" s="1"/>
  <c r="G82" s="1"/>
  <c r="K68"/>
  <c r="C69"/>
  <c r="C70" s="1"/>
  <c r="C71" s="1"/>
  <c r="C72" s="1"/>
  <c r="C73" s="1"/>
  <c r="C74" s="1"/>
  <c r="C75" s="1"/>
  <c r="C76" s="1"/>
  <c r="C77" s="1"/>
  <c r="C78" s="1"/>
  <c r="C79" s="1"/>
  <c r="C80" s="1"/>
  <c r="C81" s="1"/>
  <c r="K69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I10" i="2"/>
  <c r="C10"/>
  <c r="J9"/>
  <c r="D9"/>
  <c r="O8"/>
  <c r="J8"/>
  <c r="D8"/>
  <c r="P7"/>
  <c r="J7"/>
  <c r="D7"/>
  <c r="P6"/>
  <c r="J6"/>
  <c r="D6"/>
  <c r="P5"/>
  <c r="J5"/>
  <c r="D5"/>
  <c r="P4"/>
  <c r="J4"/>
  <c r="D4"/>
  <c r="P3"/>
  <c r="J3"/>
  <c r="D3"/>
  <c r="Q2"/>
  <c r="Q3" s="1"/>
  <c r="Q4" s="1"/>
  <c r="Q5" s="1"/>
  <c r="Q6" s="1"/>
  <c r="Q7" s="1"/>
  <c r="P2"/>
  <c r="K2"/>
  <c r="K3" s="1"/>
  <c r="K4" s="1"/>
  <c r="K5" s="1"/>
  <c r="K6" s="1"/>
  <c r="K7" s="1"/>
  <c r="K8" s="1"/>
  <c r="K9" s="1"/>
  <c r="J2"/>
  <c r="E2"/>
  <c r="E3" s="1"/>
  <c r="E4" s="1"/>
  <c r="E5" s="1"/>
  <c r="E6" s="1"/>
  <c r="E7" s="1"/>
  <c r="E8" s="1"/>
  <c r="E9" s="1"/>
  <c r="D2"/>
  <c r="CH11" i="1"/>
  <c r="Y11"/>
  <c r="CH10"/>
  <c r="Y10"/>
  <c r="CH9"/>
  <c r="BD9"/>
  <c r="Y9"/>
  <c r="CH5"/>
  <c r="BD5"/>
  <c r="Y5"/>
  <c r="CH4"/>
  <c r="BD4"/>
  <c r="Y4"/>
  <c r="CH3"/>
  <c r="BD3"/>
  <c r="Y3"/>
  <c r="BD10"/>
  <c r="BD11"/>
</calcChain>
</file>

<file path=xl/sharedStrings.xml><?xml version="1.0" encoding="utf-8"?>
<sst xmlns="http://schemas.openxmlformats.org/spreadsheetml/2006/main" count="136" uniqueCount="39">
  <si>
    <t>NOMBRE PRODUCTO</t>
  </si>
  <si>
    <t>PRESENTACIÓN</t>
  </si>
  <si>
    <t>COLOR</t>
  </si>
  <si>
    <t>OCTUBRE</t>
  </si>
  <si>
    <t>NOVIEMBRE</t>
  </si>
  <si>
    <t>DICIEMBRE</t>
  </si>
  <si>
    <t>Vinilo Tipo 2 Extrafino</t>
  </si>
  <si>
    <t>Cuñete</t>
  </si>
  <si>
    <t>Blanco</t>
  </si>
  <si>
    <t>Vinilo Tipo 1 Lavable Extrafino</t>
  </si>
  <si>
    <t>Vinilo Tipo 3 Profesional</t>
  </si>
  <si>
    <t>Vinilo Tipo 2 Extrafino, Cuñete, Blanco</t>
  </si>
  <si>
    <t>Cantidad de Pedidos</t>
  </si>
  <si>
    <t>Octubre</t>
  </si>
  <si>
    <t>Noviembre</t>
  </si>
  <si>
    <t>Diciembre</t>
  </si>
  <si>
    <t>Vinilo Tipo 1 Lavable, Cuñete, Blanco</t>
  </si>
  <si>
    <t>Vinilo Tipo 3 Profesional, Cuñete, Blanco</t>
  </si>
  <si>
    <t>PRODUCTO</t>
  </si>
  <si>
    <t>INTERVALOS</t>
  </si>
  <si>
    <t>FRECUENCIA</t>
  </si>
  <si>
    <t>PROBABILIDAD</t>
  </si>
  <si>
    <t>1 - 3</t>
  </si>
  <si>
    <t>2 - 5</t>
  </si>
  <si>
    <t>4 - 6</t>
  </si>
  <si>
    <t>6 - 8</t>
  </si>
  <si>
    <t>7 - 9</t>
  </si>
  <si>
    <t>9 - 11</t>
  </si>
  <si>
    <t>10 - 12</t>
  </si>
  <si>
    <t>12 - 14</t>
  </si>
  <si>
    <t>13 - 15</t>
  </si>
  <si>
    <t>15 - 17</t>
  </si>
  <si>
    <t>16 - 18</t>
  </si>
  <si>
    <t>18 - 20</t>
  </si>
  <si>
    <t>19 - 21</t>
  </si>
  <si>
    <t>22 - 24</t>
  </si>
  <si>
    <t>∆</t>
  </si>
  <si>
    <t>Dia Colocacion Pedido</t>
  </si>
  <si>
    <t>Pedido Numero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</si>
</sst>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/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Border="1"/>
    <xf numFmtId="0" fontId="1" fillId="0" borderId="5" xfId="0" applyFont="1" applyBorder="1"/>
    <xf numFmtId="0" fontId="2" fillId="0" borderId="6" xfId="0" applyFont="1" applyBorder="1"/>
    <xf numFmtId="0" fontId="2" fillId="5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/>
    <xf numFmtId="49" fontId="1" fillId="0" borderId="3" xfId="0" applyNumberFormat="1" applyFont="1" applyBorder="1" applyAlignment="1">
      <alignment horizontal="right" vertical="center"/>
    </xf>
    <xf numFmtId="10" fontId="1" fillId="0" borderId="3" xfId="0" applyNumberFormat="1" applyFont="1" applyBorder="1"/>
    <xf numFmtId="10" fontId="1" fillId="0" borderId="0" xfId="0" applyNumberFormat="1" applyFont="1"/>
    <xf numFmtId="0" fontId="1" fillId="2" borderId="0" xfId="0" applyFont="1" applyFill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10" fontId="1" fillId="2" borderId="0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4" xfId="0" applyFont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wrapText="1"/>
    </xf>
    <xf numFmtId="0" fontId="1" fillId="2" borderId="3" xfId="0" applyFont="1" applyFill="1" applyBorder="1"/>
    <xf numFmtId="0" fontId="1" fillId="0" borderId="0" xfId="0" applyFont="1" applyAlignment="1">
      <alignment horizontal="center" vertical="center"/>
    </xf>
    <xf numFmtId="0" fontId="2" fillId="4" borderId="3" xfId="0" applyFont="1" applyFill="1" applyBorder="1"/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2" borderId="0" xfId="0" applyFont="1" applyFill="1"/>
    <xf numFmtId="0" fontId="2" fillId="5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textRotation="255"/>
    </xf>
    <xf numFmtId="0" fontId="2" fillId="0" borderId="3" xfId="0" applyFont="1" applyBorder="1" applyAlignment="1">
      <alignment horizontal="center"/>
    </xf>
    <xf numFmtId="0" fontId="2" fillId="5" borderId="7" xfId="0" applyFont="1" applyFill="1" applyBorder="1" applyAlignment="1">
      <alignment horizontal="center" vertical="center" textRotation="255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25"/>
  <c:chart>
    <c:autoTitleDeleted val="1"/>
    <c:plotArea>
      <c:layout/>
      <c:bar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3"/>
              </a:solidFill>
            </c:spPr>
          </c:dPt>
          <c:dPt>
            <c:idx val="2"/>
            <c:spPr>
              <a:solidFill>
                <a:schemeClr val="accent6">
                  <a:lumMod val="50000"/>
                </a:schemeClr>
              </a:solidFill>
            </c:spPr>
          </c:dPt>
          <c:dPt>
            <c:idx val="3"/>
            <c:spPr>
              <a:solidFill>
                <a:srgbClr val="FFFF00"/>
              </a:solidFill>
            </c:spPr>
          </c:dPt>
          <c:dLbls>
            <c:txPr>
              <a:bodyPr/>
              <a:lstStyle/>
              <a:p>
                <a:pPr>
                  <a:defRPr sz="800" b="1">
                    <a:latin typeface="Arial" pitchFamily="34" charset="0"/>
                    <a:cs typeface="Arial" pitchFamily="34" charset="0"/>
                  </a:defRPr>
                </a:pPr>
                <a:endParaRPr lang="es-ES"/>
              </a:p>
            </c:txPr>
            <c:dLblPos val="outEnd"/>
            <c:showVal val="1"/>
          </c:dLbls>
          <c:cat>
            <c:strRef>
              <c:f>'Graficos de Pedidos'!$B$2:$B$9</c:f>
              <c:strCache>
                <c:ptCount val="8"/>
                <c:pt idx="0">
                  <c:v>1 - 3</c:v>
                </c:pt>
                <c:pt idx="1">
                  <c:v>4 - 6</c:v>
                </c:pt>
                <c:pt idx="2">
                  <c:v>7 - 9</c:v>
                </c:pt>
                <c:pt idx="3">
                  <c:v>10 - 12</c:v>
                </c:pt>
                <c:pt idx="4">
                  <c:v>13 - 15</c:v>
                </c:pt>
                <c:pt idx="5">
                  <c:v>16 - 18</c:v>
                </c:pt>
                <c:pt idx="6">
                  <c:v>19 - 21</c:v>
                </c:pt>
                <c:pt idx="7">
                  <c:v>22 - 24</c:v>
                </c:pt>
              </c:strCache>
            </c:strRef>
          </c:cat>
          <c:val>
            <c:numRef>
              <c:f>'Graficos de Pedidos'!$D$2:$D$9</c:f>
              <c:numCache>
                <c:formatCode>0.00%</c:formatCode>
                <c:ptCount val="8"/>
                <c:pt idx="0">
                  <c:v>0.19285714285714287</c:v>
                </c:pt>
                <c:pt idx="1">
                  <c:v>0.4</c:v>
                </c:pt>
                <c:pt idx="2">
                  <c:v>1.4285714285714285E-2</c:v>
                </c:pt>
                <c:pt idx="3">
                  <c:v>0.23571428571428571</c:v>
                </c:pt>
                <c:pt idx="4">
                  <c:v>0.12142857142857143</c:v>
                </c:pt>
                <c:pt idx="5">
                  <c:v>0</c:v>
                </c:pt>
                <c:pt idx="6">
                  <c:v>2.8571428571428571E-2</c:v>
                </c:pt>
                <c:pt idx="7">
                  <c:v>7.1428571428571426E-3</c:v>
                </c:pt>
              </c:numCache>
            </c:numRef>
          </c:val>
        </c:ser>
        <c:dLbls>
          <c:showVal val="1"/>
        </c:dLbls>
        <c:axId val="91087232"/>
        <c:axId val="91089152"/>
      </c:barChart>
      <c:catAx>
        <c:axId val="910872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Intervalos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91089152"/>
        <c:crosses val="autoZero"/>
        <c:auto val="1"/>
        <c:lblAlgn val="ctr"/>
        <c:lblOffset val="100"/>
      </c:catAx>
      <c:valAx>
        <c:axId val="910891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Probabilidades</a:t>
                </a:r>
              </a:p>
            </c:rich>
          </c:tx>
        </c:title>
        <c:numFmt formatCode="0.00%" sourceLinked="1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91087232"/>
        <c:crosses val="autoZero"/>
        <c:crossBetween val="between"/>
      </c:valAx>
    </c:plotArea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25"/>
  <c:chart>
    <c:autoTitleDeleted val="1"/>
    <c:plotArea>
      <c:layout/>
      <c:bar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4">
                  <a:lumMod val="75000"/>
                </a:schemeClr>
              </a:solidFill>
            </c:spPr>
          </c:dPt>
          <c:dPt>
            <c:idx val="1"/>
            <c:spPr>
              <a:solidFill>
                <a:srgbClr val="00B0F0"/>
              </a:solidFill>
            </c:spPr>
          </c:dPt>
          <c:dPt>
            <c:idx val="2"/>
            <c:spPr>
              <a:solidFill>
                <a:schemeClr val="bg2">
                  <a:lumMod val="50000"/>
                </a:schemeClr>
              </a:solidFill>
            </c:spPr>
          </c:dPt>
          <c:dPt>
            <c:idx val="3"/>
            <c:spPr>
              <a:solidFill>
                <a:srgbClr val="FF0000"/>
              </a:solidFill>
            </c:spPr>
          </c:dPt>
          <c:dLbls>
            <c:txPr>
              <a:bodyPr/>
              <a:lstStyle/>
              <a:p>
                <a:pPr>
                  <a:defRPr sz="800" b="1">
                    <a:latin typeface="Arial" pitchFamily="34" charset="0"/>
                    <a:cs typeface="Arial" pitchFamily="34" charset="0"/>
                  </a:defRPr>
                </a:pPr>
                <a:endParaRPr lang="es-ES"/>
              </a:p>
            </c:txPr>
            <c:dLblPos val="outEnd"/>
            <c:showVal val="1"/>
          </c:dLbls>
          <c:cat>
            <c:strRef>
              <c:f>'Graficos de Pedidos'!$H$2:$H$9</c:f>
              <c:strCache>
                <c:ptCount val="8"/>
                <c:pt idx="0">
                  <c:v>1 - 3</c:v>
                </c:pt>
                <c:pt idx="1">
                  <c:v>4 - 6</c:v>
                </c:pt>
                <c:pt idx="2">
                  <c:v>7 - 9</c:v>
                </c:pt>
                <c:pt idx="3">
                  <c:v>10 - 12</c:v>
                </c:pt>
                <c:pt idx="4">
                  <c:v>13 - 15</c:v>
                </c:pt>
                <c:pt idx="5">
                  <c:v>16 - 18</c:v>
                </c:pt>
                <c:pt idx="6">
                  <c:v>19 - 21</c:v>
                </c:pt>
                <c:pt idx="7">
                  <c:v>22 - 24</c:v>
                </c:pt>
              </c:strCache>
            </c:strRef>
          </c:cat>
          <c:val>
            <c:numRef>
              <c:f>'Graficos de Pedidos'!$J$2:$J$9</c:f>
              <c:numCache>
                <c:formatCode>0.00%</c:formatCode>
                <c:ptCount val="8"/>
                <c:pt idx="0">
                  <c:v>0.39669421487603307</c:v>
                </c:pt>
                <c:pt idx="1">
                  <c:v>0.31404958677685951</c:v>
                </c:pt>
                <c:pt idx="2">
                  <c:v>0</c:v>
                </c:pt>
                <c:pt idx="3">
                  <c:v>0.256198347107438</c:v>
                </c:pt>
                <c:pt idx="4">
                  <c:v>2.4793388429752067E-2</c:v>
                </c:pt>
                <c:pt idx="5">
                  <c:v>0</c:v>
                </c:pt>
                <c:pt idx="6">
                  <c:v>8.2644628099173556E-3</c:v>
                </c:pt>
                <c:pt idx="7">
                  <c:v>0</c:v>
                </c:pt>
              </c:numCache>
            </c:numRef>
          </c:val>
        </c:ser>
        <c:dLbls>
          <c:showVal val="1"/>
        </c:dLbls>
        <c:axId val="91118976"/>
        <c:axId val="91133440"/>
      </c:barChart>
      <c:catAx>
        <c:axId val="911189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Intervalos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91133440"/>
        <c:crosses val="autoZero"/>
        <c:auto val="1"/>
        <c:lblAlgn val="ctr"/>
        <c:lblOffset val="100"/>
      </c:catAx>
      <c:valAx>
        <c:axId val="911334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Probabilidades</a:t>
                </a:r>
              </a:p>
            </c:rich>
          </c:tx>
        </c:title>
        <c:numFmt formatCode="0.00%" sourceLinked="1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91118976"/>
        <c:crosses val="autoZero"/>
        <c:crossBetween val="between"/>
      </c:valAx>
    </c:plotArea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25"/>
  <c:chart>
    <c:autoTitleDeleted val="1"/>
    <c:plotArea>
      <c:layout/>
      <c:bar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2">
                  <a:lumMod val="60000"/>
                  <a:lumOff val="40000"/>
                </a:schemeClr>
              </a:solidFill>
            </c:spPr>
          </c:dPt>
          <c:dPt>
            <c:idx val="1"/>
            <c:spPr>
              <a:solidFill>
                <a:schemeClr val="tx1">
                  <a:lumMod val="75000"/>
                  <a:lumOff val="25000"/>
                </a:schemeClr>
              </a:solidFill>
            </c:spPr>
          </c:dPt>
          <c:dPt>
            <c:idx val="2"/>
            <c:spPr>
              <a:solidFill>
                <a:srgbClr val="009900"/>
              </a:solidFill>
            </c:spPr>
          </c:dPt>
          <c:dPt>
            <c:idx val="3"/>
            <c:spPr>
              <a:solidFill>
                <a:schemeClr val="accent6"/>
              </a:solidFill>
            </c:spPr>
          </c:dPt>
          <c:dLbls>
            <c:txPr>
              <a:bodyPr/>
              <a:lstStyle/>
              <a:p>
                <a:pPr>
                  <a:defRPr sz="800" b="1">
                    <a:latin typeface="Arial" pitchFamily="34" charset="0"/>
                    <a:cs typeface="Arial" pitchFamily="34" charset="0"/>
                  </a:defRPr>
                </a:pPr>
                <a:endParaRPr lang="es-ES"/>
              </a:p>
            </c:txPr>
            <c:dLblPos val="outEnd"/>
            <c:showVal val="1"/>
          </c:dLbls>
          <c:cat>
            <c:strRef>
              <c:f>'Graficos de Pedidos'!$N$2:$N$7</c:f>
              <c:strCache>
                <c:ptCount val="6"/>
                <c:pt idx="0">
                  <c:v>2 - 5</c:v>
                </c:pt>
                <c:pt idx="1">
                  <c:v>6 - 8</c:v>
                </c:pt>
                <c:pt idx="2">
                  <c:v>9 - 11</c:v>
                </c:pt>
                <c:pt idx="3">
                  <c:v>12 - 14</c:v>
                </c:pt>
                <c:pt idx="4">
                  <c:v>15 - 17</c:v>
                </c:pt>
                <c:pt idx="5">
                  <c:v>18 - 20</c:v>
                </c:pt>
              </c:strCache>
            </c:strRef>
          </c:cat>
          <c:val>
            <c:numRef>
              <c:f>'Graficos de Pedidos'!$P$2:$P$7</c:f>
              <c:numCache>
                <c:formatCode>0.00%</c:formatCode>
                <c:ptCount val="6"/>
                <c:pt idx="0">
                  <c:v>0.52325581395348841</c:v>
                </c:pt>
                <c:pt idx="1">
                  <c:v>0.2441860465116279</c:v>
                </c:pt>
                <c:pt idx="2">
                  <c:v>0.13953488372093023</c:v>
                </c:pt>
                <c:pt idx="3">
                  <c:v>6.9767441860465115E-2</c:v>
                </c:pt>
                <c:pt idx="4">
                  <c:v>0</c:v>
                </c:pt>
                <c:pt idx="5">
                  <c:v>2.3255813953488372E-2</c:v>
                </c:pt>
              </c:numCache>
            </c:numRef>
          </c:val>
        </c:ser>
        <c:dLbls>
          <c:showVal val="1"/>
        </c:dLbls>
        <c:axId val="91896448"/>
        <c:axId val="91902720"/>
      </c:barChart>
      <c:catAx>
        <c:axId val="918964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Intervalos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91902720"/>
        <c:crosses val="autoZero"/>
        <c:auto val="1"/>
        <c:lblAlgn val="ctr"/>
        <c:lblOffset val="100"/>
      </c:catAx>
      <c:valAx>
        <c:axId val="919027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Probabilidades</a:t>
                </a:r>
              </a:p>
            </c:rich>
          </c:tx>
        </c:title>
        <c:numFmt formatCode="0.00%" sourceLinked="1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91896448"/>
        <c:crosses val="autoZero"/>
        <c:crossBetween val="between"/>
      </c:valAx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4</xdr:col>
      <xdr:colOff>742949</xdr:colOff>
      <xdr:row>26</xdr:row>
      <xdr:rowOff>104775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10</xdr:row>
      <xdr:rowOff>0</xdr:rowOff>
    </xdr:from>
    <xdr:to>
      <xdr:col>11</xdr:col>
      <xdr:colOff>0</xdr:colOff>
      <xdr:row>26</xdr:row>
      <xdr:rowOff>104775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10</xdr:row>
      <xdr:rowOff>0</xdr:rowOff>
    </xdr:from>
    <xdr:to>
      <xdr:col>17</xdr:col>
      <xdr:colOff>0</xdr:colOff>
      <xdr:row>26</xdr:row>
      <xdr:rowOff>104775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H30"/>
  <sheetViews>
    <sheetView tabSelected="1" workbookViewId="0">
      <selection activeCell="J14" sqref="J14"/>
    </sheetView>
  </sheetViews>
  <sheetFormatPr baseColWidth="10" defaultRowHeight="11.25"/>
  <cols>
    <col min="1" max="1" width="22" style="2" bestFit="1" customWidth="1"/>
    <col min="2" max="2" width="12.5703125" style="2" customWidth="1"/>
    <col min="3" max="3" width="6.42578125" style="2" bestFit="1" customWidth="1"/>
    <col min="4" max="6" width="2.7109375" style="2" bestFit="1" customWidth="1"/>
    <col min="7" max="7" width="1.85546875" style="2" bestFit="1" customWidth="1"/>
    <col min="8" max="16" width="2.7109375" style="2" bestFit="1" customWidth="1"/>
    <col min="17" max="17" width="1.85546875" style="2" bestFit="1" customWidth="1"/>
    <col min="18" max="21" width="2.7109375" style="2" bestFit="1" customWidth="1"/>
    <col min="22" max="22" width="1.85546875" style="2" bestFit="1" customWidth="1"/>
    <col min="23" max="23" width="2.7109375" style="2" bestFit="1" customWidth="1"/>
    <col min="24" max="24" width="1.85546875" style="2" bestFit="1" customWidth="1"/>
    <col min="25" max="25" width="3.5703125" style="2" bestFit="1" customWidth="1"/>
    <col min="26" max="26" width="2.7109375" style="2" bestFit="1" customWidth="1"/>
    <col min="27" max="27" width="3.5703125" style="2" bestFit="1" customWidth="1"/>
    <col min="28" max="28" width="1.85546875" style="2" bestFit="1" customWidth="1"/>
    <col min="29" max="45" width="2.7109375" style="2" bestFit="1" customWidth="1"/>
    <col min="46" max="46" width="1.85546875" style="2" bestFit="1" customWidth="1"/>
    <col min="47" max="47" width="2.7109375" style="2" bestFit="1" customWidth="1"/>
    <col min="48" max="48" width="1.85546875" style="2" bestFit="1" customWidth="1"/>
    <col min="49" max="49" width="2.7109375" style="2" bestFit="1" customWidth="1"/>
    <col min="50" max="55" width="1.85546875" style="2" bestFit="1" customWidth="1"/>
    <col min="56" max="56" width="3.5703125" style="2" bestFit="1" customWidth="1"/>
    <col min="57" max="57" width="2.7109375" style="2" bestFit="1" customWidth="1"/>
    <col min="58" max="58" width="2.5703125" style="2" customWidth="1"/>
    <col min="59" max="59" width="2.7109375" style="2" bestFit="1" customWidth="1"/>
    <col min="60" max="60" width="2.5703125" style="2" customWidth="1"/>
    <col min="61" max="63" width="2.7109375" style="2" bestFit="1" customWidth="1"/>
    <col min="64" max="64" width="2.42578125" style="2" customWidth="1"/>
    <col min="65" max="65" width="2.7109375" style="2" bestFit="1" customWidth="1"/>
    <col min="66" max="66" width="1.85546875" style="2" bestFit="1" customWidth="1"/>
    <col min="67" max="77" width="2.7109375" style="2" bestFit="1" customWidth="1"/>
    <col min="78" max="78" width="1.85546875" style="2" bestFit="1" customWidth="1"/>
    <col min="79" max="81" width="2.7109375" style="2" bestFit="1" customWidth="1"/>
    <col min="82" max="85" width="1.85546875" style="2" bestFit="1" customWidth="1"/>
    <col min="86" max="86" width="3.42578125" style="2" customWidth="1"/>
    <col min="87" max="87" width="8.28515625" style="2" customWidth="1"/>
    <col min="88" max="16384" width="11.42578125" style="2"/>
  </cols>
  <sheetData>
    <row r="1" spans="1:86">
      <c r="A1" s="1"/>
      <c r="B1" s="1"/>
      <c r="C1" s="1"/>
      <c r="D1" s="42">
        <v>2008</v>
      </c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</row>
    <row r="2" spans="1:86">
      <c r="A2" s="3" t="s">
        <v>0</v>
      </c>
      <c r="B2" s="4" t="s">
        <v>1</v>
      </c>
      <c r="C2" s="3" t="s">
        <v>2</v>
      </c>
      <c r="D2" s="40" t="s">
        <v>3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1" t="s">
        <v>4</v>
      </c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2" t="s">
        <v>5</v>
      </c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</row>
    <row r="3" spans="1:86">
      <c r="A3" s="5" t="s">
        <v>6</v>
      </c>
      <c r="B3" s="6" t="s">
        <v>7</v>
      </c>
      <c r="C3" s="7" t="s">
        <v>8</v>
      </c>
      <c r="D3" s="7">
        <v>20</v>
      </c>
      <c r="E3" s="7">
        <v>5</v>
      </c>
      <c r="F3" s="7">
        <v>8</v>
      </c>
      <c r="G3" s="7">
        <v>6</v>
      </c>
      <c r="H3" s="7">
        <v>3</v>
      </c>
      <c r="I3" s="7">
        <v>12</v>
      </c>
      <c r="J3" s="7">
        <v>4</v>
      </c>
      <c r="K3" s="7">
        <v>2</v>
      </c>
      <c r="L3" s="7">
        <v>12</v>
      </c>
      <c r="M3" s="7">
        <v>5</v>
      </c>
      <c r="N3" s="7">
        <v>5</v>
      </c>
      <c r="O3" s="7">
        <v>1</v>
      </c>
      <c r="P3" s="7">
        <v>10</v>
      </c>
      <c r="Q3" s="7">
        <v>2</v>
      </c>
      <c r="R3" s="7">
        <v>1</v>
      </c>
      <c r="S3" s="7">
        <v>12</v>
      </c>
      <c r="T3" s="7"/>
      <c r="U3" s="7"/>
      <c r="V3" s="7"/>
      <c r="W3" s="7"/>
      <c r="X3" s="7"/>
      <c r="Y3" s="8">
        <f t="shared" ref="Y3:Y5" si="0">SUM(D3:X3)</f>
        <v>108</v>
      </c>
      <c r="Z3" s="9">
        <v>6</v>
      </c>
      <c r="AA3" s="10">
        <v>3</v>
      </c>
      <c r="AB3" s="9">
        <v>5</v>
      </c>
      <c r="AC3" s="9">
        <v>4</v>
      </c>
      <c r="AD3" s="9">
        <v>4</v>
      </c>
      <c r="AE3" s="9">
        <v>10</v>
      </c>
      <c r="AF3" s="9">
        <v>15</v>
      </c>
      <c r="AG3" s="9">
        <v>12</v>
      </c>
      <c r="AH3" s="9">
        <v>12</v>
      </c>
      <c r="AI3" s="9">
        <v>5</v>
      </c>
      <c r="AJ3" s="9">
        <v>6</v>
      </c>
      <c r="AK3" s="9">
        <v>3</v>
      </c>
      <c r="AL3" s="9">
        <v>24</v>
      </c>
      <c r="AM3" s="9">
        <v>10</v>
      </c>
      <c r="AN3" s="9">
        <v>6</v>
      </c>
      <c r="AO3" s="9">
        <v>5</v>
      </c>
      <c r="AP3" s="9">
        <v>10</v>
      </c>
      <c r="AQ3" s="9">
        <v>12</v>
      </c>
      <c r="AR3" s="9">
        <v>5</v>
      </c>
      <c r="AS3" s="9">
        <v>15</v>
      </c>
      <c r="AT3" s="9">
        <v>6</v>
      </c>
      <c r="AU3" s="9"/>
      <c r="AV3" s="9"/>
      <c r="AW3" s="9"/>
      <c r="AX3" s="9"/>
      <c r="AY3" s="9"/>
      <c r="AZ3" s="9"/>
      <c r="BA3" s="9"/>
      <c r="BB3" s="9"/>
      <c r="BC3" s="9"/>
      <c r="BD3" s="11">
        <f>SUM(Z3:BC3)</f>
        <v>178</v>
      </c>
      <c r="BE3" s="9">
        <v>10</v>
      </c>
      <c r="BF3" s="9">
        <v>5</v>
      </c>
      <c r="BG3" s="9">
        <v>15</v>
      </c>
      <c r="BH3" s="9">
        <v>15</v>
      </c>
      <c r="BI3" s="9">
        <v>5</v>
      </c>
      <c r="BJ3" s="9">
        <v>5</v>
      </c>
      <c r="BK3" s="9">
        <v>10</v>
      </c>
      <c r="BL3" s="9">
        <v>6</v>
      </c>
      <c r="BM3" s="9">
        <v>15</v>
      </c>
      <c r="BN3" s="9">
        <v>5</v>
      </c>
      <c r="BO3" s="9">
        <v>15</v>
      </c>
      <c r="BP3" s="9">
        <v>10</v>
      </c>
      <c r="BQ3" s="9">
        <v>6</v>
      </c>
      <c r="BR3" s="9">
        <v>3</v>
      </c>
      <c r="BS3" s="9">
        <v>10</v>
      </c>
      <c r="BT3" s="9">
        <v>5</v>
      </c>
      <c r="BU3" s="9">
        <v>6</v>
      </c>
      <c r="BV3" s="9">
        <v>15</v>
      </c>
      <c r="BW3" s="9">
        <v>3</v>
      </c>
      <c r="BX3" s="9">
        <v>15</v>
      </c>
      <c r="BY3" s="9">
        <v>15</v>
      </c>
      <c r="BZ3" s="9">
        <v>6</v>
      </c>
      <c r="CA3" s="9">
        <v>5</v>
      </c>
      <c r="CB3" s="9">
        <v>5</v>
      </c>
      <c r="CC3" s="9">
        <v>3</v>
      </c>
      <c r="CD3" s="9">
        <v>6</v>
      </c>
      <c r="CE3" s="9">
        <v>6</v>
      </c>
      <c r="CF3" s="9"/>
      <c r="CG3" s="9"/>
      <c r="CH3" s="11">
        <f>SUM(BE3:CG3)</f>
        <v>225</v>
      </c>
    </row>
    <row r="4" spans="1:86">
      <c r="A4" s="5" t="s">
        <v>9</v>
      </c>
      <c r="B4" s="6" t="s">
        <v>7</v>
      </c>
      <c r="C4" s="7" t="s">
        <v>8</v>
      </c>
      <c r="D4" s="7">
        <v>3</v>
      </c>
      <c r="E4" s="7">
        <v>1</v>
      </c>
      <c r="F4" s="7">
        <v>1</v>
      </c>
      <c r="G4" s="7">
        <v>6</v>
      </c>
      <c r="H4" s="7">
        <v>5</v>
      </c>
      <c r="I4" s="7">
        <v>4</v>
      </c>
      <c r="J4" s="7">
        <v>10</v>
      </c>
      <c r="K4" s="7">
        <v>3</v>
      </c>
      <c r="L4" s="7">
        <v>1</v>
      </c>
      <c r="M4" s="7">
        <v>2</v>
      </c>
      <c r="N4" s="7">
        <v>12</v>
      </c>
      <c r="O4" s="7">
        <v>15</v>
      </c>
      <c r="P4" s="7">
        <v>5</v>
      </c>
      <c r="Q4" s="7">
        <v>2</v>
      </c>
      <c r="R4" s="7">
        <v>10</v>
      </c>
      <c r="S4" s="7">
        <v>6</v>
      </c>
      <c r="T4" s="7">
        <v>10</v>
      </c>
      <c r="U4" s="7">
        <v>1</v>
      </c>
      <c r="V4" s="7">
        <v>5</v>
      </c>
      <c r="W4" s="7">
        <v>10</v>
      </c>
      <c r="X4" s="7"/>
      <c r="Y4" s="8">
        <f t="shared" si="0"/>
        <v>112</v>
      </c>
      <c r="Z4" s="12">
        <v>3</v>
      </c>
      <c r="AA4" s="10">
        <v>12</v>
      </c>
      <c r="AB4" s="12">
        <v>5</v>
      </c>
      <c r="AC4" s="12">
        <v>6</v>
      </c>
      <c r="AD4" s="12">
        <v>10</v>
      </c>
      <c r="AE4" s="12">
        <v>2</v>
      </c>
      <c r="AF4" s="12">
        <v>2</v>
      </c>
      <c r="AG4" s="12">
        <v>12</v>
      </c>
      <c r="AH4" s="12">
        <v>6</v>
      </c>
      <c r="AI4" s="12">
        <v>3</v>
      </c>
      <c r="AJ4" s="12">
        <v>4</v>
      </c>
      <c r="AK4" s="12">
        <v>5</v>
      </c>
      <c r="AL4" s="12">
        <v>5</v>
      </c>
      <c r="AM4" s="12">
        <v>3</v>
      </c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1">
        <f t="shared" ref="BD4:BD5" si="1">SUM(Z4:BC4)</f>
        <v>78</v>
      </c>
      <c r="BE4" s="9">
        <v>3</v>
      </c>
      <c r="BF4" s="9">
        <v>3</v>
      </c>
      <c r="BG4" s="9">
        <v>5</v>
      </c>
      <c r="BH4" s="9">
        <v>10</v>
      </c>
      <c r="BI4" s="9">
        <v>5</v>
      </c>
      <c r="BJ4" s="9">
        <v>12</v>
      </c>
      <c r="BK4" s="9">
        <v>10</v>
      </c>
      <c r="BL4" s="9">
        <v>5</v>
      </c>
      <c r="BM4" s="9">
        <v>6</v>
      </c>
      <c r="BN4" s="9">
        <v>2</v>
      </c>
      <c r="BO4" s="9">
        <v>12</v>
      </c>
      <c r="BP4" s="9">
        <v>2</v>
      </c>
      <c r="BQ4" s="9">
        <v>2</v>
      </c>
      <c r="BR4" s="9">
        <v>4</v>
      </c>
      <c r="BS4" s="9">
        <v>10</v>
      </c>
      <c r="BT4" s="9">
        <v>3</v>
      </c>
      <c r="BU4" s="9">
        <v>15</v>
      </c>
      <c r="BV4" s="9">
        <v>12</v>
      </c>
      <c r="BW4" s="9">
        <v>3</v>
      </c>
      <c r="BX4" s="9">
        <v>2</v>
      </c>
      <c r="BY4" s="9">
        <v>4</v>
      </c>
      <c r="BZ4" s="9"/>
      <c r="CA4" s="9"/>
      <c r="CB4" s="9"/>
      <c r="CC4" s="9"/>
      <c r="CD4" s="9"/>
      <c r="CE4" s="9"/>
      <c r="CF4" s="9"/>
      <c r="CG4" s="9"/>
      <c r="CH4" s="11">
        <f t="shared" ref="CH4:CH5" si="2">SUM(BE4:CG4)</f>
        <v>130</v>
      </c>
    </row>
    <row r="5" spans="1:86">
      <c r="A5" s="5" t="s">
        <v>10</v>
      </c>
      <c r="B5" s="6" t="s">
        <v>7</v>
      </c>
      <c r="C5" s="7" t="s">
        <v>8</v>
      </c>
      <c r="D5" s="7">
        <v>12</v>
      </c>
      <c r="E5" s="7">
        <v>6</v>
      </c>
      <c r="F5" s="7">
        <v>5</v>
      </c>
      <c r="G5" s="7">
        <v>2</v>
      </c>
      <c r="H5" s="7">
        <v>6</v>
      </c>
      <c r="I5" s="7">
        <v>5</v>
      </c>
      <c r="J5" s="7">
        <v>6</v>
      </c>
      <c r="K5" s="7">
        <v>10</v>
      </c>
      <c r="L5" s="7">
        <v>6</v>
      </c>
      <c r="M5" s="7">
        <v>2</v>
      </c>
      <c r="N5" s="7">
        <v>12</v>
      </c>
      <c r="O5" s="7"/>
      <c r="P5" s="7"/>
      <c r="Q5" s="7"/>
      <c r="R5" s="7"/>
      <c r="S5" s="7"/>
      <c r="T5" s="7"/>
      <c r="U5" s="7"/>
      <c r="V5" s="7"/>
      <c r="W5" s="7"/>
      <c r="X5" s="7"/>
      <c r="Y5" s="8">
        <f t="shared" si="0"/>
        <v>72</v>
      </c>
      <c r="Z5" s="9">
        <v>10</v>
      </c>
      <c r="AA5" s="10">
        <v>5</v>
      </c>
      <c r="AB5" s="9">
        <v>7</v>
      </c>
      <c r="AC5" s="9">
        <v>5</v>
      </c>
      <c r="AD5" s="9">
        <v>12</v>
      </c>
      <c r="AE5" s="9">
        <v>10</v>
      </c>
      <c r="AF5" s="9">
        <v>10</v>
      </c>
      <c r="AG5" s="9">
        <v>2</v>
      </c>
      <c r="AH5" s="9">
        <v>6</v>
      </c>
      <c r="AI5" s="9">
        <v>3</v>
      </c>
      <c r="AJ5" s="9">
        <v>10</v>
      </c>
      <c r="AK5" s="9">
        <v>5</v>
      </c>
      <c r="AL5" s="9">
        <v>5</v>
      </c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11">
        <f t="shared" si="1"/>
        <v>90</v>
      </c>
      <c r="BE5" s="9">
        <v>3</v>
      </c>
      <c r="BF5" s="9">
        <v>2</v>
      </c>
      <c r="BG5" s="9">
        <v>2</v>
      </c>
      <c r="BH5" s="9">
        <v>10</v>
      </c>
      <c r="BI5" s="9">
        <v>12</v>
      </c>
      <c r="BJ5" s="9">
        <v>4</v>
      </c>
      <c r="BK5" s="9">
        <v>8</v>
      </c>
      <c r="BL5" s="9">
        <v>5</v>
      </c>
      <c r="BM5" s="9">
        <v>2</v>
      </c>
      <c r="BN5" s="9">
        <v>5</v>
      </c>
      <c r="BO5" s="9">
        <v>6</v>
      </c>
      <c r="BP5" s="9">
        <v>4</v>
      </c>
      <c r="BQ5" s="9">
        <v>12</v>
      </c>
      <c r="BR5" s="9">
        <v>5</v>
      </c>
      <c r="BS5" s="9">
        <v>2</v>
      </c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11">
        <f t="shared" si="2"/>
        <v>82</v>
      </c>
    </row>
    <row r="7" spans="1:86">
      <c r="A7" s="1"/>
      <c r="B7" s="1"/>
      <c r="C7" s="1"/>
      <c r="D7" s="40">
        <v>2009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</row>
    <row r="8" spans="1:86">
      <c r="A8" s="3" t="s">
        <v>0</v>
      </c>
      <c r="B8" s="4" t="s">
        <v>1</v>
      </c>
      <c r="C8" s="3" t="s">
        <v>2</v>
      </c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1" t="s">
        <v>4</v>
      </c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0" t="s">
        <v>5</v>
      </c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</row>
    <row r="9" spans="1:86">
      <c r="A9" s="5" t="s">
        <v>6</v>
      </c>
      <c r="B9" s="6" t="s">
        <v>7</v>
      </c>
      <c r="C9" s="7" t="s">
        <v>8</v>
      </c>
      <c r="D9" s="7">
        <v>2</v>
      </c>
      <c r="E9" s="7">
        <v>5</v>
      </c>
      <c r="F9" s="7">
        <v>20</v>
      </c>
      <c r="G9" s="7">
        <v>1</v>
      </c>
      <c r="H9" s="7">
        <v>5</v>
      </c>
      <c r="I9" s="7">
        <v>5</v>
      </c>
      <c r="J9" s="7">
        <v>5</v>
      </c>
      <c r="K9" s="7">
        <v>8</v>
      </c>
      <c r="L9" s="7">
        <v>10</v>
      </c>
      <c r="M9" s="7">
        <v>3</v>
      </c>
      <c r="N9" s="7">
        <v>4</v>
      </c>
      <c r="O9" s="7">
        <v>2</v>
      </c>
      <c r="P9" s="7">
        <v>5</v>
      </c>
      <c r="Q9" s="7">
        <v>2</v>
      </c>
      <c r="R9" s="7">
        <v>10</v>
      </c>
      <c r="S9" s="7">
        <v>5</v>
      </c>
      <c r="T9" s="7">
        <v>1</v>
      </c>
      <c r="U9" s="7">
        <v>15</v>
      </c>
      <c r="V9" s="7">
        <v>6</v>
      </c>
      <c r="W9" s="7">
        <v>10</v>
      </c>
      <c r="X9" s="7">
        <v>6</v>
      </c>
      <c r="Y9" s="8">
        <f t="shared" ref="Y9:Y11" si="3">SUM(D9:X9)</f>
        <v>130</v>
      </c>
      <c r="Z9" s="9">
        <v>3</v>
      </c>
      <c r="AA9" s="9">
        <v>3</v>
      </c>
      <c r="AB9" s="9">
        <v>5</v>
      </c>
      <c r="AC9" s="9">
        <v>10</v>
      </c>
      <c r="AD9" s="9">
        <v>3</v>
      </c>
      <c r="AE9" s="9">
        <v>5</v>
      </c>
      <c r="AF9" s="9">
        <v>15</v>
      </c>
      <c r="AG9" s="9">
        <v>12</v>
      </c>
      <c r="AH9" s="9">
        <v>5</v>
      </c>
      <c r="AI9" s="9">
        <v>5</v>
      </c>
      <c r="AJ9" s="9">
        <v>3</v>
      </c>
      <c r="AK9" s="9">
        <v>10</v>
      </c>
      <c r="AL9" s="9">
        <v>2</v>
      </c>
      <c r="AM9" s="9">
        <v>15</v>
      </c>
      <c r="AN9" s="9">
        <v>15</v>
      </c>
      <c r="AO9" s="9">
        <v>10</v>
      </c>
      <c r="AP9" s="9">
        <v>10</v>
      </c>
      <c r="AQ9" s="9">
        <v>6</v>
      </c>
      <c r="AR9" s="9">
        <v>20</v>
      </c>
      <c r="AS9" s="9">
        <v>10</v>
      </c>
      <c r="AT9" s="9">
        <v>4</v>
      </c>
      <c r="AU9" s="9">
        <v>15</v>
      </c>
      <c r="AV9" s="9">
        <v>3</v>
      </c>
      <c r="AW9" s="9">
        <v>10</v>
      </c>
      <c r="AX9" s="9">
        <v>4</v>
      </c>
      <c r="AY9" s="9">
        <v>3</v>
      </c>
      <c r="AZ9" s="9">
        <v>4</v>
      </c>
      <c r="BA9" s="9">
        <v>5</v>
      </c>
      <c r="BB9" s="9">
        <v>3</v>
      </c>
      <c r="BC9" s="9">
        <v>6</v>
      </c>
      <c r="BD9" s="11">
        <f>SUM(Z9:BC9)</f>
        <v>224</v>
      </c>
      <c r="BE9" s="9">
        <v>5</v>
      </c>
      <c r="BF9" s="9">
        <v>15</v>
      </c>
      <c r="BG9" s="9">
        <v>12</v>
      </c>
      <c r="BH9" s="9">
        <v>5</v>
      </c>
      <c r="BI9" s="9">
        <v>6</v>
      </c>
      <c r="BJ9" s="9">
        <v>5</v>
      </c>
      <c r="BK9" s="9">
        <v>10</v>
      </c>
      <c r="BL9" s="9">
        <v>12</v>
      </c>
      <c r="BM9" s="9">
        <v>10</v>
      </c>
      <c r="BN9" s="9">
        <v>6</v>
      </c>
      <c r="BO9" s="9">
        <v>3</v>
      </c>
      <c r="BP9" s="9">
        <v>10</v>
      </c>
      <c r="BQ9" s="9">
        <v>5</v>
      </c>
      <c r="BR9" s="7">
        <v>12</v>
      </c>
      <c r="BS9" s="7">
        <v>5</v>
      </c>
      <c r="BT9" s="7">
        <v>5</v>
      </c>
      <c r="BU9" s="7">
        <v>10</v>
      </c>
      <c r="BV9" s="7">
        <v>10</v>
      </c>
      <c r="BW9" s="7">
        <v>2</v>
      </c>
      <c r="BX9" s="9">
        <v>15</v>
      </c>
      <c r="BY9" s="9">
        <v>3</v>
      </c>
      <c r="BZ9" s="9">
        <v>6</v>
      </c>
      <c r="CA9" s="9">
        <v>10</v>
      </c>
      <c r="CB9" s="9">
        <v>15</v>
      </c>
      <c r="CC9" s="9">
        <v>20</v>
      </c>
      <c r="CD9" s="9"/>
      <c r="CE9" s="9"/>
      <c r="CF9" s="9"/>
      <c r="CG9" s="9"/>
      <c r="CH9" s="11">
        <f>SUM(BE9:CG9)</f>
        <v>217</v>
      </c>
    </row>
    <row r="10" spans="1:86">
      <c r="A10" s="5" t="s">
        <v>9</v>
      </c>
      <c r="B10" s="6" t="s">
        <v>7</v>
      </c>
      <c r="C10" s="7" t="s">
        <v>8</v>
      </c>
      <c r="D10" s="7">
        <v>2</v>
      </c>
      <c r="E10" s="7">
        <v>5</v>
      </c>
      <c r="F10" s="7">
        <v>1</v>
      </c>
      <c r="G10" s="7">
        <v>5</v>
      </c>
      <c r="H10" s="7">
        <v>12</v>
      </c>
      <c r="I10" s="7">
        <v>5</v>
      </c>
      <c r="J10" s="7">
        <v>2</v>
      </c>
      <c r="K10" s="7">
        <v>4</v>
      </c>
      <c r="L10" s="7">
        <v>3</v>
      </c>
      <c r="M10" s="7">
        <v>4</v>
      </c>
      <c r="N10" s="7">
        <v>1</v>
      </c>
      <c r="O10" s="7">
        <v>5</v>
      </c>
      <c r="P10" s="7">
        <v>2</v>
      </c>
      <c r="Q10" s="7">
        <v>3</v>
      </c>
      <c r="R10" s="7">
        <v>3</v>
      </c>
      <c r="S10" s="7">
        <v>5</v>
      </c>
      <c r="T10" s="7">
        <v>10</v>
      </c>
      <c r="U10" s="7">
        <v>10</v>
      </c>
      <c r="V10" s="7">
        <v>6</v>
      </c>
      <c r="W10" s="7">
        <v>10</v>
      </c>
      <c r="X10" s="7">
        <v>2</v>
      </c>
      <c r="Y10" s="8">
        <f t="shared" si="3"/>
        <v>100</v>
      </c>
      <c r="Z10" s="12">
        <v>2</v>
      </c>
      <c r="AA10" s="12">
        <v>2</v>
      </c>
      <c r="AB10" s="12">
        <v>2</v>
      </c>
      <c r="AC10" s="12">
        <v>3</v>
      </c>
      <c r="AD10" s="12">
        <v>3</v>
      </c>
      <c r="AE10" s="12">
        <v>15</v>
      </c>
      <c r="AF10" s="12">
        <v>2</v>
      </c>
      <c r="AG10" s="12">
        <v>3</v>
      </c>
      <c r="AH10" s="12">
        <v>3</v>
      </c>
      <c r="AI10" s="12">
        <v>5</v>
      </c>
      <c r="AJ10" s="12">
        <v>10</v>
      </c>
      <c r="AK10" s="12">
        <v>10</v>
      </c>
      <c r="AL10" s="12">
        <v>10</v>
      </c>
      <c r="AM10" s="12">
        <v>20</v>
      </c>
      <c r="AN10" s="12">
        <v>10</v>
      </c>
      <c r="AO10" s="12">
        <v>2</v>
      </c>
      <c r="AP10" s="12">
        <v>2</v>
      </c>
      <c r="AQ10" s="12">
        <v>5</v>
      </c>
      <c r="AR10" s="12">
        <v>2</v>
      </c>
      <c r="AS10" s="12">
        <v>4</v>
      </c>
      <c r="AT10" s="12">
        <v>2</v>
      </c>
      <c r="AU10" s="12">
        <v>5</v>
      </c>
      <c r="AV10" s="12">
        <v>2</v>
      </c>
      <c r="AW10" s="12"/>
      <c r="AX10" s="12"/>
      <c r="AY10" s="12"/>
      <c r="AZ10" s="12"/>
      <c r="BA10" s="12"/>
      <c r="BB10" s="12"/>
      <c r="BC10" s="12"/>
      <c r="BD10" s="13">
        <f ca="1">SUM(Z10:BD10)</f>
        <v>124</v>
      </c>
      <c r="BE10" s="9">
        <v>10</v>
      </c>
      <c r="BF10" s="9">
        <v>6</v>
      </c>
      <c r="BG10" s="9">
        <v>2</v>
      </c>
      <c r="BH10" s="9">
        <v>12</v>
      </c>
      <c r="BI10" s="9">
        <v>2</v>
      </c>
      <c r="BJ10" s="12">
        <v>3</v>
      </c>
      <c r="BK10" s="12">
        <v>5</v>
      </c>
      <c r="BL10" s="12">
        <v>10</v>
      </c>
      <c r="BM10" s="12">
        <v>10</v>
      </c>
      <c r="BN10" s="12">
        <v>2</v>
      </c>
      <c r="BO10" s="12">
        <v>12</v>
      </c>
      <c r="BP10" s="12">
        <v>6</v>
      </c>
      <c r="BQ10" s="12">
        <v>3</v>
      </c>
      <c r="BR10" s="12">
        <v>4</v>
      </c>
      <c r="BS10" s="7">
        <v>10</v>
      </c>
      <c r="BT10" s="7">
        <v>10</v>
      </c>
      <c r="BU10" s="7">
        <v>6</v>
      </c>
      <c r="BV10" s="9">
        <v>10</v>
      </c>
      <c r="BW10" s="9">
        <v>6</v>
      </c>
      <c r="BX10" s="9">
        <v>12</v>
      </c>
      <c r="BY10" s="9">
        <v>5</v>
      </c>
      <c r="BZ10" s="9">
        <v>6</v>
      </c>
      <c r="CA10" s="9"/>
      <c r="CB10" s="9"/>
      <c r="CC10" s="9"/>
      <c r="CD10" s="9"/>
      <c r="CE10" s="9"/>
      <c r="CF10" s="9"/>
      <c r="CG10" s="9"/>
      <c r="CH10" s="11">
        <f t="shared" ref="CH10:CH11" si="4">SUM(BE10:CG10)</f>
        <v>152</v>
      </c>
    </row>
    <row r="11" spans="1:86">
      <c r="A11" s="5" t="s">
        <v>10</v>
      </c>
      <c r="B11" s="6" t="s">
        <v>7</v>
      </c>
      <c r="C11" s="7" t="s">
        <v>8</v>
      </c>
      <c r="D11" s="7">
        <v>2</v>
      </c>
      <c r="E11" s="7">
        <v>20</v>
      </c>
      <c r="F11" s="7">
        <v>2</v>
      </c>
      <c r="G11" s="7">
        <v>5</v>
      </c>
      <c r="H11" s="7">
        <v>6</v>
      </c>
      <c r="I11" s="7">
        <v>6</v>
      </c>
      <c r="J11" s="7">
        <v>5</v>
      </c>
      <c r="K11" s="7">
        <v>4</v>
      </c>
      <c r="L11" s="7">
        <v>2</v>
      </c>
      <c r="M11" s="7">
        <v>10</v>
      </c>
      <c r="N11" s="7">
        <v>6</v>
      </c>
      <c r="O11" s="7">
        <v>6</v>
      </c>
      <c r="P11" s="7">
        <v>8</v>
      </c>
      <c r="Q11" s="7">
        <v>6</v>
      </c>
      <c r="R11" s="7">
        <v>2</v>
      </c>
      <c r="S11" s="7"/>
      <c r="T11" s="7"/>
      <c r="U11" s="7"/>
      <c r="V11" s="7"/>
      <c r="W11" s="7"/>
      <c r="X11" s="7"/>
      <c r="Y11" s="8">
        <f t="shared" si="3"/>
        <v>90</v>
      </c>
      <c r="Z11" s="9">
        <v>5</v>
      </c>
      <c r="AA11" s="9">
        <v>10</v>
      </c>
      <c r="AB11" s="9">
        <v>5</v>
      </c>
      <c r="AC11" s="9">
        <v>2</v>
      </c>
      <c r="AD11" s="9">
        <v>4</v>
      </c>
      <c r="AE11" s="9">
        <v>8</v>
      </c>
      <c r="AF11" s="9">
        <v>7</v>
      </c>
      <c r="AG11" s="9">
        <v>10</v>
      </c>
      <c r="AH11" s="9">
        <v>3</v>
      </c>
      <c r="AI11" s="9">
        <v>20</v>
      </c>
      <c r="AJ11" s="9">
        <v>2</v>
      </c>
      <c r="AK11" s="9">
        <v>2</v>
      </c>
      <c r="AL11" s="9">
        <v>5</v>
      </c>
      <c r="AM11" s="9">
        <v>2</v>
      </c>
      <c r="AN11" s="9">
        <v>5</v>
      </c>
      <c r="AO11" s="9">
        <v>4</v>
      </c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11">
        <f ca="1">SUM(Z11:BD11)</f>
        <v>94</v>
      </c>
      <c r="BE11" s="9">
        <v>2</v>
      </c>
      <c r="BF11" s="9">
        <v>10</v>
      </c>
      <c r="BG11" s="9">
        <v>12</v>
      </c>
      <c r="BH11" s="9">
        <v>4</v>
      </c>
      <c r="BI11" s="9">
        <v>8</v>
      </c>
      <c r="BJ11" s="9">
        <v>7</v>
      </c>
      <c r="BK11" s="9">
        <v>10</v>
      </c>
      <c r="BL11" s="9">
        <v>3</v>
      </c>
      <c r="BM11" s="9">
        <v>10</v>
      </c>
      <c r="BN11" s="9">
        <v>2</v>
      </c>
      <c r="BO11" s="9">
        <v>5</v>
      </c>
      <c r="BP11" s="9">
        <v>3</v>
      </c>
      <c r="BQ11" s="7">
        <v>6</v>
      </c>
      <c r="BR11" s="7">
        <v>8</v>
      </c>
      <c r="BS11" s="7">
        <v>6</v>
      </c>
      <c r="BT11" s="7">
        <v>2</v>
      </c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11">
        <f t="shared" si="4"/>
        <v>98</v>
      </c>
    </row>
    <row r="14" spans="1:86">
      <c r="A14" s="39" t="s">
        <v>11</v>
      </c>
      <c r="B14" s="39" t="s">
        <v>12</v>
      </c>
      <c r="C14" s="39"/>
    </row>
    <row r="15" spans="1:86">
      <c r="A15" s="39"/>
      <c r="B15" s="8">
        <v>2008</v>
      </c>
      <c r="C15" s="8">
        <v>2009</v>
      </c>
    </row>
    <row r="16" spans="1:86">
      <c r="A16" s="11" t="s">
        <v>13</v>
      </c>
      <c r="B16" s="7">
        <v>16</v>
      </c>
      <c r="C16" s="7">
        <v>21</v>
      </c>
    </row>
    <row r="17" spans="1:3">
      <c r="A17" s="11" t="s">
        <v>14</v>
      </c>
      <c r="B17" s="7">
        <v>21</v>
      </c>
      <c r="C17" s="7">
        <v>30</v>
      </c>
    </row>
    <row r="18" spans="1:3">
      <c r="A18" s="11" t="s">
        <v>15</v>
      </c>
      <c r="B18" s="7">
        <v>27</v>
      </c>
      <c r="C18" s="7">
        <v>25</v>
      </c>
    </row>
    <row r="20" spans="1:3">
      <c r="A20" s="39" t="s">
        <v>16</v>
      </c>
      <c r="B20" s="39" t="s">
        <v>12</v>
      </c>
      <c r="C20" s="39"/>
    </row>
    <row r="21" spans="1:3">
      <c r="A21" s="39"/>
      <c r="B21" s="8">
        <v>2008</v>
      </c>
      <c r="C21" s="8">
        <v>2009</v>
      </c>
    </row>
    <row r="22" spans="1:3">
      <c r="A22" s="11" t="s">
        <v>13</v>
      </c>
      <c r="B22" s="7">
        <v>20</v>
      </c>
      <c r="C22" s="7">
        <v>21</v>
      </c>
    </row>
    <row r="23" spans="1:3">
      <c r="A23" s="11" t="s">
        <v>14</v>
      </c>
      <c r="B23" s="7">
        <v>14</v>
      </c>
      <c r="C23" s="7">
        <v>23</v>
      </c>
    </row>
    <row r="24" spans="1:3">
      <c r="A24" s="11" t="s">
        <v>15</v>
      </c>
      <c r="B24" s="7">
        <v>21</v>
      </c>
      <c r="C24" s="7">
        <v>22</v>
      </c>
    </row>
    <row r="26" spans="1:3">
      <c r="A26" s="39" t="s">
        <v>17</v>
      </c>
      <c r="B26" s="39" t="s">
        <v>12</v>
      </c>
      <c r="C26" s="39"/>
    </row>
    <row r="27" spans="1:3">
      <c r="A27" s="39"/>
      <c r="B27" s="8">
        <v>2008</v>
      </c>
      <c r="C27" s="8">
        <v>2009</v>
      </c>
    </row>
    <row r="28" spans="1:3">
      <c r="A28" s="11" t="s">
        <v>13</v>
      </c>
      <c r="B28" s="7">
        <v>11</v>
      </c>
      <c r="C28" s="7">
        <v>15</v>
      </c>
    </row>
    <row r="29" spans="1:3">
      <c r="A29" s="11" t="s">
        <v>14</v>
      </c>
      <c r="B29" s="7">
        <v>13</v>
      </c>
      <c r="C29" s="7">
        <v>16</v>
      </c>
    </row>
    <row r="30" spans="1:3">
      <c r="A30" s="11" t="s">
        <v>15</v>
      </c>
      <c r="B30" s="7">
        <v>15</v>
      </c>
      <c r="C30" s="7">
        <v>16</v>
      </c>
    </row>
  </sheetData>
  <mergeCells count="14">
    <mergeCell ref="D8:Y8"/>
    <mergeCell ref="Z8:BD8"/>
    <mergeCell ref="BE8:CH8"/>
    <mergeCell ref="D1:CH1"/>
    <mergeCell ref="D2:Y2"/>
    <mergeCell ref="Z2:BD2"/>
    <mergeCell ref="BE2:CH2"/>
    <mergeCell ref="D7:CH7"/>
    <mergeCell ref="A14:A15"/>
    <mergeCell ref="B14:C14"/>
    <mergeCell ref="A20:A21"/>
    <mergeCell ref="B20:C20"/>
    <mergeCell ref="A26:A27"/>
    <mergeCell ref="B26:C26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"/>
  <sheetViews>
    <sheetView workbookViewId="0">
      <selection activeCell="N2" sqref="N2:N7"/>
    </sheetView>
  </sheetViews>
  <sheetFormatPr baseColWidth="10" defaultRowHeight="11.25"/>
  <cols>
    <col min="1" max="1" width="16.42578125" style="2" customWidth="1"/>
    <col min="2" max="2" width="10.7109375" style="2" bestFit="1" customWidth="1"/>
    <col min="3" max="3" width="10.42578125" style="2" bestFit="1" customWidth="1"/>
    <col min="4" max="4" width="12.28515625" style="2" bestFit="1" customWidth="1"/>
    <col min="5" max="6" width="11.42578125" style="2"/>
    <col min="7" max="7" width="17.28515625" style="2" customWidth="1"/>
    <col min="8" max="8" width="10.7109375" style="2" bestFit="1" customWidth="1"/>
    <col min="9" max="9" width="10.42578125" style="2" bestFit="1" customWidth="1"/>
    <col min="10" max="10" width="12.28515625" style="2" bestFit="1" customWidth="1"/>
    <col min="11" max="12" width="11.42578125" style="2"/>
    <col min="13" max="13" width="18.140625" style="2" customWidth="1"/>
    <col min="14" max="14" width="10.7109375" style="2" bestFit="1" customWidth="1"/>
    <col min="15" max="15" width="10.42578125" style="2" bestFit="1" customWidth="1"/>
    <col min="16" max="16" width="12.28515625" style="2" bestFit="1" customWidth="1"/>
    <col min="17" max="16384" width="11.42578125" style="2"/>
  </cols>
  <sheetData>
    <row r="1" spans="1:17">
      <c r="A1" s="15" t="s">
        <v>18</v>
      </c>
      <c r="B1" s="16" t="s">
        <v>19</v>
      </c>
      <c r="C1" s="16" t="s">
        <v>20</v>
      </c>
      <c r="D1" s="16" t="s">
        <v>21</v>
      </c>
      <c r="G1" s="15" t="s">
        <v>18</v>
      </c>
      <c r="H1" s="16" t="s">
        <v>19</v>
      </c>
      <c r="I1" s="16" t="s">
        <v>20</v>
      </c>
      <c r="J1" s="16" t="s">
        <v>21</v>
      </c>
      <c r="M1" s="15" t="s">
        <v>18</v>
      </c>
      <c r="N1" s="16" t="s">
        <v>19</v>
      </c>
      <c r="O1" s="16" t="s">
        <v>20</v>
      </c>
      <c r="P1" s="16" t="s">
        <v>21</v>
      </c>
    </row>
    <row r="2" spans="1:17" ht="11.25" customHeight="1">
      <c r="A2" s="44" t="s">
        <v>11</v>
      </c>
      <c r="B2" s="17" t="s">
        <v>22</v>
      </c>
      <c r="C2" s="7">
        <v>27</v>
      </c>
      <c r="D2" s="18">
        <f>C2/$C$10</f>
        <v>0.19285714285714287</v>
      </c>
      <c r="E2" s="19">
        <f>D2</f>
        <v>0.19285714285714287</v>
      </c>
      <c r="G2" s="44" t="s">
        <v>16</v>
      </c>
      <c r="H2" s="17" t="s">
        <v>22</v>
      </c>
      <c r="I2" s="7">
        <v>48</v>
      </c>
      <c r="J2" s="18">
        <f>I2/$I$10</f>
        <v>0.39669421487603307</v>
      </c>
      <c r="K2" s="19">
        <f>J2</f>
        <v>0.39669421487603307</v>
      </c>
      <c r="M2" s="44" t="s">
        <v>17</v>
      </c>
      <c r="N2" s="17" t="s">
        <v>23</v>
      </c>
      <c r="O2" s="7">
        <v>45</v>
      </c>
      <c r="P2" s="18">
        <f>O2/$O$8</f>
        <v>0.52325581395348841</v>
      </c>
      <c r="Q2" s="19">
        <f>P2</f>
        <v>0.52325581395348841</v>
      </c>
    </row>
    <row r="3" spans="1:17">
      <c r="A3" s="44"/>
      <c r="B3" s="17" t="s">
        <v>24</v>
      </c>
      <c r="C3" s="7">
        <v>56</v>
      </c>
      <c r="D3" s="18">
        <f t="shared" ref="D3:D9" si="0">C3/$C$10</f>
        <v>0.4</v>
      </c>
      <c r="E3" s="19">
        <f>E2+D3</f>
        <v>0.59285714285714286</v>
      </c>
      <c r="G3" s="44"/>
      <c r="H3" s="17" t="s">
        <v>24</v>
      </c>
      <c r="I3" s="7">
        <v>38</v>
      </c>
      <c r="J3" s="18">
        <f t="shared" ref="J3:J9" si="1">I3/$I$10</f>
        <v>0.31404958677685951</v>
      </c>
      <c r="K3" s="19">
        <f>K2+J3</f>
        <v>0.71074380165289264</v>
      </c>
      <c r="M3" s="44"/>
      <c r="N3" s="17" t="s">
        <v>25</v>
      </c>
      <c r="O3" s="7">
        <v>21</v>
      </c>
      <c r="P3" s="18">
        <f t="shared" ref="P3:P7" si="2">O3/$O$8</f>
        <v>0.2441860465116279</v>
      </c>
      <c r="Q3" s="19">
        <f>Q2+P3</f>
        <v>0.76744186046511631</v>
      </c>
    </row>
    <row r="4" spans="1:17">
      <c r="A4" s="44"/>
      <c r="B4" s="17" t="s">
        <v>26</v>
      </c>
      <c r="C4" s="7">
        <v>2</v>
      </c>
      <c r="D4" s="18">
        <f t="shared" si="0"/>
        <v>1.4285714285714285E-2</v>
      </c>
      <c r="E4" s="19">
        <f t="shared" ref="E4:E9" si="3">E3+D4</f>
        <v>0.6071428571428571</v>
      </c>
      <c r="G4" s="44"/>
      <c r="H4" s="17" t="s">
        <v>26</v>
      </c>
      <c r="I4" s="7">
        <v>0</v>
      </c>
      <c r="J4" s="18">
        <f t="shared" si="1"/>
        <v>0</v>
      </c>
      <c r="K4" s="19">
        <f t="shared" ref="K4:K9" si="4">K3+J4</f>
        <v>0.71074380165289264</v>
      </c>
      <c r="M4" s="44"/>
      <c r="N4" s="17" t="s">
        <v>27</v>
      </c>
      <c r="O4" s="7">
        <v>12</v>
      </c>
      <c r="P4" s="18">
        <f t="shared" si="2"/>
        <v>0.13953488372093023</v>
      </c>
      <c r="Q4" s="19">
        <f t="shared" ref="Q4:Q7" si="5">Q3+P4</f>
        <v>0.90697674418604657</v>
      </c>
    </row>
    <row r="5" spans="1:17">
      <c r="A5" s="44"/>
      <c r="B5" s="17" t="s">
        <v>28</v>
      </c>
      <c r="C5" s="7">
        <v>33</v>
      </c>
      <c r="D5" s="18">
        <f t="shared" si="0"/>
        <v>0.23571428571428571</v>
      </c>
      <c r="E5" s="19">
        <f t="shared" si="3"/>
        <v>0.84285714285714275</v>
      </c>
      <c r="G5" s="44"/>
      <c r="H5" s="17" t="s">
        <v>28</v>
      </c>
      <c r="I5" s="7">
        <v>31</v>
      </c>
      <c r="J5" s="18">
        <f t="shared" si="1"/>
        <v>0.256198347107438</v>
      </c>
      <c r="K5" s="19">
        <f t="shared" si="4"/>
        <v>0.96694214876033069</v>
      </c>
      <c r="M5" s="44"/>
      <c r="N5" s="17" t="s">
        <v>29</v>
      </c>
      <c r="O5" s="7">
        <v>6</v>
      </c>
      <c r="P5" s="18">
        <f t="shared" si="2"/>
        <v>6.9767441860465115E-2</v>
      </c>
      <c r="Q5" s="19">
        <f t="shared" si="5"/>
        <v>0.9767441860465117</v>
      </c>
    </row>
    <row r="6" spans="1:17">
      <c r="A6" s="44"/>
      <c r="B6" s="17" t="s">
        <v>30</v>
      </c>
      <c r="C6" s="7">
        <v>17</v>
      </c>
      <c r="D6" s="18">
        <f t="shared" si="0"/>
        <v>0.12142857142857143</v>
      </c>
      <c r="E6" s="19">
        <f t="shared" si="3"/>
        <v>0.96428571428571419</v>
      </c>
      <c r="G6" s="44"/>
      <c r="H6" s="17" t="s">
        <v>30</v>
      </c>
      <c r="I6" s="7">
        <v>3</v>
      </c>
      <c r="J6" s="18">
        <f t="shared" si="1"/>
        <v>2.4793388429752067E-2</v>
      </c>
      <c r="K6" s="19">
        <f t="shared" si="4"/>
        <v>0.99173553719008278</v>
      </c>
      <c r="M6" s="44"/>
      <c r="N6" s="17" t="s">
        <v>31</v>
      </c>
      <c r="O6" s="7">
        <v>0</v>
      </c>
      <c r="P6" s="18">
        <f t="shared" si="2"/>
        <v>0</v>
      </c>
      <c r="Q6" s="19">
        <f t="shared" si="5"/>
        <v>0.9767441860465117</v>
      </c>
    </row>
    <row r="7" spans="1:17">
      <c r="A7" s="44"/>
      <c r="B7" s="17" t="s">
        <v>32</v>
      </c>
      <c r="C7" s="7">
        <v>0</v>
      </c>
      <c r="D7" s="18">
        <f t="shared" si="0"/>
        <v>0</v>
      </c>
      <c r="E7" s="19">
        <f t="shared" si="3"/>
        <v>0.96428571428571419</v>
      </c>
      <c r="G7" s="44"/>
      <c r="H7" s="17" t="s">
        <v>32</v>
      </c>
      <c r="I7" s="7">
        <v>0</v>
      </c>
      <c r="J7" s="18">
        <f t="shared" si="1"/>
        <v>0</v>
      </c>
      <c r="K7" s="19">
        <f t="shared" si="4"/>
        <v>0.99173553719008278</v>
      </c>
      <c r="M7" s="44"/>
      <c r="N7" s="17" t="s">
        <v>33</v>
      </c>
      <c r="O7" s="7">
        <v>2</v>
      </c>
      <c r="P7" s="18">
        <f t="shared" si="2"/>
        <v>2.3255813953488372E-2</v>
      </c>
      <c r="Q7" s="19">
        <f t="shared" si="5"/>
        <v>1</v>
      </c>
    </row>
    <row r="8" spans="1:17">
      <c r="A8" s="44"/>
      <c r="B8" s="17" t="s">
        <v>34</v>
      </c>
      <c r="C8" s="7">
        <v>4</v>
      </c>
      <c r="D8" s="18">
        <f t="shared" si="0"/>
        <v>2.8571428571428571E-2</v>
      </c>
      <c r="E8" s="19">
        <f t="shared" si="3"/>
        <v>0.99285714285714277</v>
      </c>
      <c r="G8" s="44"/>
      <c r="H8" s="17" t="s">
        <v>34</v>
      </c>
      <c r="I8" s="7">
        <v>1</v>
      </c>
      <c r="J8" s="18">
        <f t="shared" si="1"/>
        <v>8.2644628099173556E-3</v>
      </c>
      <c r="K8" s="19">
        <f t="shared" si="4"/>
        <v>1.0000000000000002</v>
      </c>
      <c r="M8" s="20"/>
      <c r="N8" s="21"/>
      <c r="O8" s="22">
        <f>SUM(O2:O7)</f>
        <v>86</v>
      </c>
      <c r="P8" s="23"/>
    </row>
    <row r="9" spans="1:17">
      <c r="A9" s="44"/>
      <c r="B9" s="17" t="s">
        <v>35</v>
      </c>
      <c r="C9" s="7">
        <v>1</v>
      </c>
      <c r="D9" s="18">
        <f t="shared" si="0"/>
        <v>7.1428571428571426E-3</v>
      </c>
      <c r="E9" s="19">
        <f t="shared" si="3"/>
        <v>0.99999999999999989</v>
      </c>
      <c r="G9" s="44"/>
      <c r="H9" s="17" t="s">
        <v>35</v>
      </c>
      <c r="I9" s="7">
        <v>0</v>
      </c>
      <c r="J9" s="18">
        <f t="shared" si="1"/>
        <v>0</v>
      </c>
      <c r="K9" s="19">
        <f t="shared" si="4"/>
        <v>1.0000000000000002</v>
      </c>
      <c r="M9" s="24"/>
      <c r="N9" s="21"/>
      <c r="O9" s="25"/>
      <c r="P9" s="23"/>
    </row>
    <row r="10" spans="1:17">
      <c r="C10" s="26">
        <f>SUM(C2:C9)</f>
        <v>140</v>
      </c>
      <c r="I10" s="27">
        <f>SUM(I2:I9)</f>
        <v>121</v>
      </c>
    </row>
  </sheetData>
  <mergeCells count="3">
    <mergeCell ref="A2:A9"/>
    <mergeCell ref="G2:G9"/>
    <mergeCell ref="M2:M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P82"/>
  <sheetViews>
    <sheetView workbookViewId="0">
      <selection activeCell="N17" sqref="N17"/>
    </sheetView>
  </sheetViews>
  <sheetFormatPr baseColWidth="10" defaultRowHeight="11.25"/>
  <cols>
    <col min="1" max="1" width="11.42578125" style="2"/>
    <col min="2" max="2" width="3.42578125" style="2" customWidth="1"/>
    <col min="3" max="3" width="7.28515625" style="2" customWidth="1"/>
    <col min="4" max="4" width="12.140625" style="2" customWidth="1"/>
    <col min="5" max="5" width="3.5703125" style="2" customWidth="1"/>
    <col min="6" max="6" width="3.7109375" style="2" customWidth="1"/>
    <col min="7" max="7" width="7" style="2" customWidth="1"/>
    <col min="8" max="8" width="12" style="2" customWidth="1"/>
    <col min="9" max="9" width="3.85546875" style="2" customWidth="1"/>
    <col min="10" max="10" width="3.7109375" style="2" customWidth="1"/>
    <col min="11" max="11" width="7.28515625" style="2" customWidth="1"/>
    <col min="12" max="12" width="12.5703125" style="2" customWidth="1"/>
    <col min="13" max="13" width="3.7109375" style="2" customWidth="1"/>
    <col min="14" max="14" width="20.85546875" style="2" customWidth="1"/>
    <col min="15" max="15" width="22.140625" style="2" customWidth="1"/>
    <col min="16" max="16" width="17.7109375" style="2" customWidth="1"/>
    <col min="17" max="16384" width="11.42578125" style="2"/>
  </cols>
  <sheetData>
    <row r="1" spans="2:16">
      <c r="B1" s="47" t="s">
        <v>11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2:16" ht="21.75" customHeight="1">
      <c r="B2" s="1"/>
      <c r="C2" s="31" t="s">
        <v>38</v>
      </c>
      <c r="D2" s="31" t="s">
        <v>37</v>
      </c>
      <c r="E2" s="30" t="s">
        <v>36</v>
      </c>
      <c r="F2" s="38"/>
      <c r="G2" s="31" t="s">
        <v>38</v>
      </c>
      <c r="H2" s="31" t="s">
        <v>37</v>
      </c>
      <c r="I2" s="30" t="s">
        <v>36</v>
      </c>
      <c r="J2" s="38"/>
      <c r="K2" s="31" t="s">
        <v>38</v>
      </c>
      <c r="L2" s="31" t="s">
        <v>37</v>
      </c>
      <c r="M2" s="30" t="s">
        <v>36</v>
      </c>
      <c r="P2" s="37"/>
    </row>
    <row r="3" spans="2:16" ht="11.25" customHeight="1">
      <c r="B3" s="46" t="s">
        <v>3</v>
      </c>
      <c r="C3" s="7">
        <v>1</v>
      </c>
      <c r="D3" s="7">
        <v>5</v>
      </c>
      <c r="E3" s="28">
        <v>0</v>
      </c>
      <c r="F3" s="46" t="s">
        <v>4</v>
      </c>
      <c r="G3" s="7">
        <v>1</v>
      </c>
      <c r="H3" s="7">
        <v>3</v>
      </c>
      <c r="I3" s="7">
        <v>0</v>
      </c>
      <c r="J3" s="46" t="s">
        <v>5</v>
      </c>
      <c r="K3" s="7">
        <v>1</v>
      </c>
      <c r="L3" s="7">
        <v>2</v>
      </c>
      <c r="M3" s="7">
        <v>0</v>
      </c>
      <c r="O3" s="45" t="s">
        <v>11</v>
      </c>
      <c r="P3" s="36" t="s">
        <v>12</v>
      </c>
    </row>
    <row r="4" spans="2:16">
      <c r="B4" s="46"/>
      <c r="C4" s="7">
        <f t="shared" ref="C4:C23" si="0">C3+1</f>
        <v>2</v>
      </c>
      <c r="D4" s="7">
        <v>5</v>
      </c>
      <c r="E4" s="28">
        <v>0</v>
      </c>
      <c r="F4" s="46"/>
      <c r="G4" s="7">
        <f t="shared" ref="G4:G32" si="1">G3+1</f>
        <v>2</v>
      </c>
      <c r="H4" s="7">
        <v>3</v>
      </c>
      <c r="I4" s="7">
        <v>0</v>
      </c>
      <c r="J4" s="46"/>
      <c r="K4" s="7">
        <f t="shared" ref="K4:K27" si="2">K3+1</f>
        <v>2</v>
      </c>
      <c r="L4" s="7">
        <v>3</v>
      </c>
      <c r="M4" s="7">
        <v>1</v>
      </c>
      <c r="O4" s="45"/>
      <c r="P4" s="35">
        <v>2009</v>
      </c>
    </row>
    <row r="5" spans="2:16">
      <c r="B5" s="46"/>
      <c r="C5" s="7">
        <f t="shared" si="0"/>
        <v>3</v>
      </c>
      <c r="D5" s="7">
        <v>8</v>
      </c>
      <c r="E5" s="28">
        <v>3</v>
      </c>
      <c r="F5" s="46"/>
      <c r="G5" s="7">
        <f t="shared" si="1"/>
        <v>3</v>
      </c>
      <c r="H5" s="7">
        <v>3</v>
      </c>
      <c r="I5" s="7">
        <v>0</v>
      </c>
      <c r="J5" s="46"/>
      <c r="K5" s="7">
        <f t="shared" si="2"/>
        <v>3</v>
      </c>
      <c r="L5" s="7">
        <v>3</v>
      </c>
      <c r="M5" s="7">
        <v>0</v>
      </c>
      <c r="O5" s="34" t="s">
        <v>13</v>
      </c>
      <c r="P5" s="7">
        <v>21</v>
      </c>
    </row>
    <row r="6" spans="2:16">
      <c r="B6" s="46"/>
      <c r="C6" s="7">
        <f t="shared" si="0"/>
        <v>4</v>
      </c>
      <c r="D6" s="7">
        <v>9</v>
      </c>
      <c r="E6" s="28">
        <v>1</v>
      </c>
      <c r="F6" s="46"/>
      <c r="G6" s="7">
        <f t="shared" si="1"/>
        <v>4</v>
      </c>
      <c r="H6" s="7">
        <v>5</v>
      </c>
      <c r="I6" s="7">
        <v>2</v>
      </c>
      <c r="J6" s="46"/>
      <c r="K6" s="7">
        <f t="shared" si="2"/>
        <v>4</v>
      </c>
      <c r="L6" s="7">
        <v>4</v>
      </c>
      <c r="M6" s="7">
        <v>1</v>
      </c>
      <c r="O6" s="34" t="s">
        <v>14</v>
      </c>
      <c r="P6" s="7">
        <v>30</v>
      </c>
    </row>
    <row r="7" spans="2:16">
      <c r="B7" s="46"/>
      <c r="C7" s="7">
        <f t="shared" si="0"/>
        <v>5</v>
      </c>
      <c r="D7" s="7">
        <v>9</v>
      </c>
      <c r="E7" s="28">
        <v>0</v>
      </c>
      <c r="F7" s="46"/>
      <c r="G7" s="7">
        <f t="shared" si="1"/>
        <v>5</v>
      </c>
      <c r="H7" s="7">
        <v>6</v>
      </c>
      <c r="I7" s="7">
        <v>1</v>
      </c>
      <c r="J7" s="46"/>
      <c r="K7" s="7">
        <f t="shared" si="2"/>
        <v>5</v>
      </c>
      <c r="L7" s="7">
        <v>4</v>
      </c>
      <c r="M7" s="7">
        <v>0</v>
      </c>
      <c r="O7" s="34" t="s">
        <v>15</v>
      </c>
      <c r="P7" s="7">
        <v>25</v>
      </c>
    </row>
    <row r="8" spans="2:16">
      <c r="B8" s="46"/>
      <c r="C8" s="7">
        <f t="shared" si="0"/>
        <v>6</v>
      </c>
      <c r="D8" s="7">
        <v>9</v>
      </c>
      <c r="E8" s="28">
        <v>0</v>
      </c>
      <c r="F8" s="46"/>
      <c r="G8" s="7">
        <f t="shared" si="1"/>
        <v>6</v>
      </c>
      <c r="H8" s="7">
        <v>6</v>
      </c>
      <c r="I8" s="7">
        <v>0</v>
      </c>
      <c r="J8" s="46"/>
      <c r="K8" s="7">
        <f t="shared" si="2"/>
        <v>6</v>
      </c>
      <c r="L8" s="7">
        <v>4</v>
      </c>
      <c r="M8" s="7">
        <v>0</v>
      </c>
    </row>
    <row r="9" spans="2:16">
      <c r="B9" s="46"/>
      <c r="C9" s="7">
        <f t="shared" si="0"/>
        <v>7</v>
      </c>
      <c r="D9" s="7">
        <v>13</v>
      </c>
      <c r="E9" s="28">
        <v>4</v>
      </c>
      <c r="F9" s="46"/>
      <c r="G9" s="7">
        <f t="shared" si="1"/>
        <v>7</v>
      </c>
      <c r="H9" s="7">
        <v>9</v>
      </c>
      <c r="I9" s="7">
        <v>3</v>
      </c>
      <c r="J9" s="46"/>
      <c r="K9" s="7">
        <f t="shared" si="2"/>
        <v>7</v>
      </c>
      <c r="L9" s="7">
        <v>9</v>
      </c>
      <c r="M9" s="7">
        <v>5</v>
      </c>
      <c r="O9" s="45" t="s">
        <v>16</v>
      </c>
      <c r="P9" s="36" t="s">
        <v>12</v>
      </c>
    </row>
    <row r="10" spans="2:16">
      <c r="B10" s="46"/>
      <c r="C10" s="7">
        <f t="shared" si="0"/>
        <v>8</v>
      </c>
      <c r="D10" s="7">
        <v>15</v>
      </c>
      <c r="E10" s="28">
        <v>2</v>
      </c>
      <c r="F10" s="46"/>
      <c r="G10" s="7">
        <f t="shared" si="1"/>
        <v>8</v>
      </c>
      <c r="H10" s="7">
        <v>9</v>
      </c>
      <c r="I10" s="7">
        <v>0</v>
      </c>
      <c r="J10" s="46"/>
      <c r="K10" s="7">
        <f t="shared" si="2"/>
        <v>8</v>
      </c>
      <c r="L10" s="7">
        <v>9</v>
      </c>
      <c r="M10" s="7">
        <v>0</v>
      </c>
      <c r="O10" s="45"/>
      <c r="P10" s="35">
        <v>2009</v>
      </c>
    </row>
    <row r="11" spans="2:16">
      <c r="B11" s="46"/>
      <c r="C11" s="7">
        <f t="shared" si="0"/>
        <v>9</v>
      </c>
      <c r="D11" s="7">
        <v>16</v>
      </c>
      <c r="E11" s="28">
        <v>1</v>
      </c>
      <c r="F11" s="46"/>
      <c r="G11" s="7">
        <f t="shared" si="1"/>
        <v>9</v>
      </c>
      <c r="H11" s="7">
        <v>9</v>
      </c>
      <c r="I11" s="7">
        <v>0</v>
      </c>
      <c r="J11" s="46"/>
      <c r="K11" s="7">
        <f t="shared" si="2"/>
        <v>9</v>
      </c>
      <c r="L11" s="7">
        <v>11</v>
      </c>
      <c r="M11" s="7">
        <v>2</v>
      </c>
      <c r="O11" s="34" t="s">
        <v>13</v>
      </c>
      <c r="P11" s="7">
        <v>21</v>
      </c>
    </row>
    <row r="12" spans="2:16">
      <c r="B12" s="46"/>
      <c r="C12" s="7">
        <f t="shared" si="0"/>
        <v>10</v>
      </c>
      <c r="D12" s="7">
        <v>20</v>
      </c>
      <c r="E12" s="28">
        <v>4</v>
      </c>
      <c r="F12" s="46"/>
      <c r="G12" s="7">
        <f t="shared" si="1"/>
        <v>10</v>
      </c>
      <c r="H12" s="7">
        <v>9</v>
      </c>
      <c r="I12" s="7">
        <v>0</v>
      </c>
      <c r="J12" s="46"/>
      <c r="K12" s="7">
        <f t="shared" si="2"/>
        <v>10</v>
      </c>
      <c r="L12" s="7">
        <v>11</v>
      </c>
      <c r="M12" s="7">
        <v>0</v>
      </c>
      <c r="O12" s="34" t="s">
        <v>14</v>
      </c>
      <c r="P12" s="7">
        <v>23</v>
      </c>
    </row>
    <row r="13" spans="2:16">
      <c r="B13" s="46"/>
      <c r="C13" s="7">
        <f t="shared" si="0"/>
        <v>11</v>
      </c>
      <c r="D13" s="7">
        <v>20</v>
      </c>
      <c r="E13" s="28">
        <v>0</v>
      </c>
      <c r="F13" s="46"/>
      <c r="G13" s="7">
        <f t="shared" si="1"/>
        <v>11</v>
      </c>
      <c r="H13" s="7">
        <v>10</v>
      </c>
      <c r="I13" s="7">
        <v>1</v>
      </c>
      <c r="J13" s="46"/>
      <c r="K13" s="7">
        <f t="shared" si="2"/>
        <v>11</v>
      </c>
      <c r="L13" s="7">
        <v>11</v>
      </c>
      <c r="M13" s="7">
        <v>0</v>
      </c>
      <c r="O13" s="34" t="s">
        <v>15</v>
      </c>
      <c r="P13" s="7">
        <v>22</v>
      </c>
    </row>
    <row r="14" spans="2:16">
      <c r="B14" s="46"/>
      <c r="C14" s="7">
        <f t="shared" si="0"/>
        <v>12</v>
      </c>
      <c r="D14" s="7">
        <v>20</v>
      </c>
      <c r="E14" s="28">
        <v>0</v>
      </c>
      <c r="F14" s="46"/>
      <c r="G14" s="7">
        <f t="shared" si="1"/>
        <v>12</v>
      </c>
      <c r="H14" s="7">
        <v>10</v>
      </c>
      <c r="I14" s="7">
        <v>0</v>
      </c>
      <c r="J14" s="46"/>
      <c r="K14" s="7">
        <f t="shared" si="2"/>
        <v>12</v>
      </c>
      <c r="L14" s="7">
        <v>14</v>
      </c>
      <c r="M14" s="7">
        <v>3</v>
      </c>
    </row>
    <row r="15" spans="2:16">
      <c r="B15" s="46"/>
      <c r="C15" s="7">
        <f t="shared" si="0"/>
        <v>13</v>
      </c>
      <c r="D15" s="7">
        <v>23</v>
      </c>
      <c r="E15" s="28">
        <v>3</v>
      </c>
      <c r="F15" s="46"/>
      <c r="G15" s="7">
        <f t="shared" si="1"/>
        <v>13</v>
      </c>
      <c r="H15" s="7">
        <v>13</v>
      </c>
      <c r="I15" s="7">
        <v>3</v>
      </c>
      <c r="J15" s="46"/>
      <c r="K15" s="7">
        <f t="shared" si="2"/>
        <v>13</v>
      </c>
      <c r="L15" s="7">
        <v>14</v>
      </c>
      <c r="M15" s="7">
        <v>0</v>
      </c>
      <c r="O15" s="45" t="s">
        <v>17</v>
      </c>
      <c r="P15" s="36" t="s">
        <v>12</v>
      </c>
    </row>
    <row r="16" spans="2:16">
      <c r="B16" s="46"/>
      <c r="C16" s="7">
        <f t="shared" si="0"/>
        <v>14</v>
      </c>
      <c r="D16" s="7">
        <v>23</v>
      </c>
      <c r="E16" s="28">
        <v>0</v>
      </c>
      <c r="F16" s="46"/>
      <c r="G16" s="7">
        <f t="shared" si="1"/>
        <v>14</v>
      </c>
      <c r="H16" s="7">
        <v>17</v>
      </c>
      <c r="I16" s="7">
        <v>4</v>
      </c>
      <c r="J16" s="46"/>
      <c r="K16" s="7">
        <f t="shared" si="2"/>
        <v>14</v>
      </c>
      <c r="L16" s="7">
        <v>14</v>
      </c>
      <c r="M16" s="7">
        <v>0</v>
      </c>
      <c r="O16" s="45"/>
      <c r="P16" s="35">
        <v>2009</v>
      </c>
    </row>
    <row r="17" spans="2:16">
      <c r="B17" s="46"/>
      <c r="C17" s="7">
        <f t="shared" si="0"/>
        <v>15</v>
      </c>
      <c r="D17" s="7">
        <v>26</v>
      </c>
      <c r="E17" s="28">
        <v>3</v>
      </c>
      <c r="F17" s="46"/>
      <c r="G17" s="7">
        <f t="shared" si="1"/>
        <v>15</v>
      </c>
      <c r="H17" s="7">
        <v>17</v>
      </c>
      <c r="I17" s="7">
        <v>0</v>
      </c>
      <c r="J17" s="46"/>
      <c r="K17" s="7">
        <f t="shared" si="2"/>
        <v>15</v>
      </c>
      <c r="L17" s="7">
        <v>14</v>
      </c>
      <c r="M17" s="7">
        <v>0</v>
      </c>
      <c r="O17" s="34" t="s">
        <v>13</v>
      </c>
      <c r="P17" s="7">
        <v>15</v>
      </c>
    </row>
    <row r="18" spans="2:16">
      <c r="B18" s="46"/>
      <c r="C18" s="7">
        <f t="shared" si="0"/>
        <v>16</v>
      </c>
      <c r="D18" s="7">
        <v>26</v>
      </c>
      <c r="E18" s="28">
        <v>0</v>
      </c>
      <c r="F18" s="46"/>
      <c r="G18" s="7">
        <f t="shared" si="1"/>
        <v>16</v>
      </c>
      <c r="H18" s="7">
        <v>17</v>
      </c>
      <c r="I18" s="7">
        <v>0</v>
      </c>
      <c r="J18" s="46"/>
      <c r="K18" s="7">
        <f t="shared" si="2"/>
        <v>16</v>
      </c>
      <c r="L18" s="7">
        <v>14</v>
      </c>
      <c r="M18" s="7">
        <v>0</v>
      </c>
      <c r="O18" s="34" t="s">
        <v>14</v>
      </c>
      <c r="P18" s="7">
        <v>16</v>
      </c>
    </row>
    <row r="19" spans="2:16">
      <c r="B19" s="46"/>
      <c r="C19" s="7">
        <f t="shared" si="0"/>
        <v>17</v>
      </c>
      <c r="D19" s="7">
        <v>27</v>
      </c>
      <c r="E19" s="28">
        <v>1</v>
      </c>
      <c r="F19" s="46"/>
      <c r="G19" s="7">
        <f t="shared" si="1"/>
        <v>17</v>
      </c>
      <c r="H19" s="7">
        <v>17</v>
      </c>
      <c r="I19" s="7">
        <v>0</v>
      </c>
      <c r="J19" s="46"/>
      <c r="K19" s="7">
        <f t="shared" si="2"/>
        <v>17</v>
      </c>
      <c r="L19" s="7">
        <v>18</v>
      </c>
      <c r="M19" s="7">
        <v>4</v>
      </c>
      <c r="O19" s="34" t="s">
        <v>15</v>
      </c>
      <c r="P19" s="7">
        <v>16</v>
      </c>
    </row>
    <row r="20" spans="2:16">
      <c r="B20" s="46"/>
      <c r="C20" s="7">
        <f t="shared" si="0"/>
        <v>18</v>
      </c>
      <c r="D20" s="7">
        <v>28</v>
      </c>
      <c r="E20" s="28">
        <v>1</v>
      </c>
      <c r="F20" s="46"/>
      <c r="G20" s="7">
        <f t="shared" si="1"/>
        <v>18</v>
      </c>
      <c r="H20" s="7">
        <v>17</v>
      </c>
      <c r="I20" s="7">
        <v>0</v>
      </c>
      <c r="J20" s="46"/>
      <c r="K20" s="7">
        <f t="shared" si="2"/>
        <v>18</v>
      </c>
      <c r="L20" s="7">
        <v>18</v>
      </c>
      <c r="M20" s="7">
        <v>0</v>
      </c>
      <c r="P20" s="33"/>
    </row>
    <row r="21" spans="2:16">
      <c r="B21" s="46"/>
      <c r="C21" s="7">
        <f t="shared" si="0"/>
        <v>19</v>
      </c>
      <c r="D21" s="7">
        <v>28</v>
      </c>
      <c r="E21" s="28">
        <v>0</v>
      </c>
      <c r="F21" s="46"/>
      <c r="G21" s="7">
        <f t="shared" si="1"/>
        <v>19</v>
      </c>
      <c r="H21" s="7">
        <v>20</v>
      </c>
      <c r="I21" s="7">
        <v>3</v>
      </c>
      <c r="J21" s="46"/>
      <c r="K21" s="7">
        <f t="shared" si="2"/>
        <v>19</v>
      </c>
      <c r="L21" s="7">
        <v>18</v>
      </c>
      <c r="M21" s="7">
        <v>0</v>
      </c>
      <c r="P21" s="33"/>
    </row>
    <row r="22" spans="2:16">
      <c r="B22" s="46"/>
      <c r="C22" s="7">
        <f t="shared" si="0"/>
        <v>20</v>
      </c>
      <c r="D22" s="7">
        <v>30</v>
      </c>
      <c r="E22" s="28">
        <v>2</v>
      </c>
      <c r="F22" s="46"/>
      <c r="G22" s="7">
        <f t="shared" si="1"/>
        <v>20</v>
      </c>
      <c r="H22" s="7">
        <v>20</v>
      </c>
      <c r="I22" s="7">
        <v>0</v>
      </c>
      <c r="J22" s="46"/>
      <c r="K22" s="7">
        <f t="shared" si="2"/>
        <v>20</v>
      </c>
      <c r="L22" s="7">
        <v>21</v>
      </c>
      <c r="M22" s="7">
        <v>3</v>
      </c>
      <c r="P22" s="33"/>
    </row>
    <row r="23" spans="2:16">
      <c r="B23" s="46"/>
      <c r="C23" s="7">
        <f t="shared" si="0"/>
        <v>21</v>
      </c>
      <c r="D23" s="7">
        <v>30</v>
      </c>
      <c r="E23" s="28">
        <v>0</v>
      </c>
      <c r="F23" s="46"/>
      <c r="G23" s="7">
        <f t="shared" si="1"/>
        <v>21</v>
      </c>
      <c r="H23" s="7">
        <v>23</v>
      </c>
      <c r="I23" s="7">
        <v>3</v>
      </c>
      <c r="J23" s="46"/>
      <c r="K23" s="7">
        <f t="shared" si="2"/>
        <v>21</v>
      </c>
      <c r="L23" s="7">
        <v>21</v>
      </c>
      <c r="M23" s="7">
        <v>0</v>
      </c>
      <c r="P23" s="33"/>
    </row>
    <row r="24" spans="2:16">
      <c r="B24" s="1"/>
      <c r="C24" s="1"/>
      <c r="D24" s="1"/>
      <c r="E24" s="1"/>
      <c r="F24" s="46"/>
      <c r="G24" s="7">
        <f t="shared" si="1"/>
        <v>22</v>
      </c>
      <c r="H24" s="7">
        <v>23</v>
      </c>
      <c r="I24" s="7">
        <v>0</v>
      </c>
      <c r="J24" s="46"/>
      <c r="K24" s="7">
        <f t="shared" si="2"/>
        <v>22</v>
      </c>
      <c r="L24" s="7">
        <v>21</v>
      </c>
      <c r="M24" s="7">
        <v>0</v>
      </c>
    </row>
    <row r="25" spans="2:16">
      <c r="B25" s="1"/>
      <c r="C25" s="1"/>
      <c r="D25" s="1"/>
      <c r="E25" s="1"/>
      <c r="F25" s="46"/>
      <c r="G25" s="7">
        <f t="shared" si="1"/>
        <v>23</v>
      </c>
      <c r="H25" s="7">
        <v>25</v>
      </c>
      <c r="I25" s="7">
        <v>2</v>
      </c>
      <c r="J25" s="46"/>
      <c r="K25" s="7">
        <f t="shared" si="2"/>
        <v>23</v>
      </c>
      <c r="L25" s="7">
        <v>21</v>
      </c>
      <c r="M25" s="7">
        <v>0</v>
      </c>
    </row>
    <row r="26" spans="2:16">
      <c r="B26" s="1"/>
      <c r="C26" s="1"/>
      <c r="D26" s="1"/>
      <c r="E26" s="1"/>
      <c r="F26" s="46"/>
      <c r="G26" s="7">
        <f t="shared" si="1"/>
        <v>24</v>
      </c>
      <c r="H26" s="7">
        <v>25</v>
      </c>
      <c r="I26" s="7">
        <v>0</v>
      </c>
      <c r="J26" s="46"/>
      <c r="K26" s="7">
        <f t="shared" si="2"/>
        <v>24</v>
      </c>
      <c r="L26" s="7">
        <v>22</v>
      </c>
      <c r="M26" s="7">
        <v>1</v>
      </c>
    </row>
    <row r="27" spans="2:16">
      <c r="B27" s="1"/>
      <c r="C27" s="1"/>
      <c r="D27" s="1"/>
      <c r="E27" s="1"/>
      <c r="F27" s="46"/>
      <c r="G27" s="7">
        <f t="shared" si="1"/>
        <v>25</v>
      </c>
      <c r="H27" s="7">
        <v>27</v>
      </c>
      <c r="I27" s="7">
        <v>2</v>
      </c>
      <c r="J27" s="46"/>
      <c r="K27" s="7">
        <f t="shared" si="2"/>
        <v>25</v>
      </c>
      <c r="L27" s="7">
        <v>22</v>
      </c>
      <c r="M27" s="7">
        <v>0</v>
      </c>
    </row>
    <row r="28" spans="2:16">
      <c r="B28" s="1"/>
      <c r="C28" s="1"/>
      <c r="D28" s="1"/>
      <c r="E28" s="1"/>
      <c r="F28" s="46"/>
      <c r="G28" s="7">
        <f t="shared" si="1"/>
        <v>26</v>
      </c>
      <c r="H28" s="7">
        <v>27</v>
      </c>
      <c r="I28" s="7">
        <v>0</v>
      </c>
      <c r="J28" s="1"/>
      <c r="K28" s="1"/>
      <c r="L28" s="1"/>
      <c r="M28" s="1"/>
    </row>
    <row r="29" spans="2:16">
      <c r="B29" s="1"/>
      <c r="C29" s="1"/>
      <c r="D29" s="1"/>
      <c r="E29" s="1"/>
      <c r="F29" s="46"/>
      <c r="G29" s="7">
        <f t="shared" si="1"/>
        <v>27</v>
      </c>
      <c r="H29" s="7">
        <v>27</v>
      </c>
      <c r="I29" s="7">
        <v>0</v>
      </c>
      <c r="J29" s="1"/>
      <c r="K29" s="1"/>
      <c r="L29" s="1"/>
      <c r="M29" s="1"/>
    </row>
    <row r="30" spans="2:16">
      <c r="B30" s="1"/>
      <c r="C30" s="1"/>
      <c r="D30" s="1"/>
      <c r="E30" s="1"/>
      <c r="F30" s="46"/>
      <c r="G30" s="7">
        <f t="shared" si="1"/>
        <v>28</v>
      </c>
      <c r="H30" s="7">
        <v>30</v>
      </c>
      <c r="I30" s="7">
        <v>3</v>
      </c>
      <c r="J30" s="1"/>
      <c r="K30" s="1"/>
      <c r="L30" s="1"/>
      <c r="M30" s="1"/>
    </row>
    <row r="31" spans="2:16">
      <c r="B31" s="1"/>
      <c r="C31" s="1"/>
      <c r="D31" s="1"/>
      <c r="E31" s="1"/>
      <c r="F31" s="46"/>
      <c r="G31" s="7">
        <f t="shared" si="1"/>
        <v>29</v>
      </c>
      <c r="H31" s="7">
        <v>30</v>
      </c>
      <c r="I31" s="7">
        <v>0</v>
      </c>
      <c r="J31" s="1"/>
      <c r="K31" s="1"/>
      <c r="L31" s="1"/>
      <c r="M31" s="1"/>
    </row>
    <row r="32" spans="2:16">
      <c r="B32" s="1"/>
      <c r="C32" s="1"/>
      <c r="D32" s="1"/>
      <c r="E32" s="1"/>
      <c r="F32" s="46"/>
      <c r="G32" s="7">
        <f t="shared" si="1"/>
        <v>30</v>
      </c>
      <c r="H32" s="7">
        <v>30</v>
      </c>
      <c r="I32" s="7">
        <v>0</v>
      </c>
      <c r="J32" s="1"/>
      <c r="K32" s="1"/>
      <c r="L32" s="1"/>
      <c r="M32" s="1"/>
    </row>
    <row r="36" spans="2:13">
      <c r="B36" s="47" t="s">
        <v>16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</row>
    <row r="37" spans="2:13" ht="21.75" customHeight="1">
      <c r="B37" s="32"/>
      <c r="C37" s="31" t="s">
        <v>38</v>
      </c>
      <c r="D37" s="31" t="s">
        <v>37</v>
      </c>
      <c r="E37" s="30" t="s">
        <v>36</v>
      </c>
      <c r="F37" s="1"/>
      <c r="G37" s="31" t="s">
        <v>38</v>
      </c>
      <c r="H37" s="31" t="s">
        <v>37</v>
      </c>
      <c r="I37" s="30" t="s">
        <v>36</v>
      </c>
      <c r="J37" s="1"/>
      <c r="K37" s="31" t="s">
        <v>38</v>
      </c>
      <c r="L37" s="31" t="s">
        <v>37</v>
      </c>
      <c r="M37" s="30" t="s">
        <v>36</v>
      </c>
    </row>
    <row r="38" spans="2:13" ht="11.25" customHeight="1">
      <c r="B38" s="46" t="s">
        <v>3</v>
      </c>
      <c r="C38" s="7">
        <v>1</v>
      </c>
      <c r="D38" s="7">
        <v>1</v>
      </c>
      <c r="E38" s="28">
        <v>0</v>
      </c>
      <c r="F38" s="46" t="s">
        <v>4</v>
      </c>
      <c r="G38" s="7">
        <v>1</v>
      </c>
      <c r="H38" s="7">
        <v>3</v>
      </c>
      <c r="I38" s="7">
        <v>0</v>
      </c>
      <c r="J38" s="48" t="s">
        <v>5</v>
      </c>
      <c r="K38" s="7">
        <v>1</v>
      </c>
      <c r="L38" s="7">
        <v>4</v>
      </c>
      <c r="M38" s="7">
        <v>0</v>
      </c>
    </row>
    <row r="39" spans="2:13">
      <c r="B39" s="46"/>
      <c r="C39" s="7">
        <f t="shared" ref="C39:C58" si="3">C38+1</f>
        <v>2</v>
      </c>
      <c r="D39" s="7">
        <v>2</v>
      </c>
      <c r="E39" s="28">
        <v>1</v>
      </c>
      <c r="F39" s="46"/>
      <c r="G39" s="7">
        <f t="shared" ref="G39:G60" si="4">G38+1</f>
        <v>2</v>
      </c>
      <c r="H39" s="7">
        <v>3</v>
      </c>
      <c r="I39" s="7">
        <v>0</v>
      </c>
      <c r="J39" s="48"/>
      <c r="K39" s="7">
        <f t="shared" ref="K39:K59" si="5">K38+1</f>
        <v>2</v>
      </c>
      <c r="L39" s="7">
        <v>4</v>
      </c>
      <c r="M39" s="7">
        <v>0</v>
      </c>
    </row>
    <row r="40" spans="2:13">
      <c r="B40" s="46"/>
      <c r="C40" s="7">
        <f t="shared" si="3"/>
        <v>3</v>
      </c>
      <c r="D40" s="7">
        <v>2</v>
      </c>
      <c r="E40" s="28">
        <v>0</v>
      </c>
      <c r="F40" s="46"/>
      <c r="G40" s="7">
        <f t="shared" si="4"/>
        <v>3</v>
      </c>
      <c r="H40" s="7">
        <v>5</v>
      </c>
      <c r="I40" s="7">
        <v>2</v>
      </c>
      <c r="J40" s="48"/>
      <c r="K40" s="7">
        <f t="shared" si="5"/>
        <v>3</v>
      </c>
      <c r="L40" s="7">
        <v>4</v>
      </c>
      <c r="M40" s="7">
        <v>0</v>
      </c>
    </row>
    <row r="41" spans="2:13">
      <c r="B41" s="46"/>
      <c r="C41" s="7">
        <f t="shared" si="3"/>
        <v>4</v>
      </c>
      <c r="D41" s="7">
        <v>6</v>
      </c>
      <c r="E41" s="28">
        <v>4</v>
      </c>
      <c r="F41" s="46"/>
      <c r="G41" s="7">
        <f t="shared" si="4"/>
        <v>4</v>
      </c>
      <c r="H41" s="7">
        <v>6</v>
      </c>
      <c r="I41" s="7">
        <v>1</v>
      </c>
      <c r="J41" s="48"/>
      <c r="K41" s="7">
        <f t="shared" si="5"/>
        <v>4</v>
      </c>
      <c r="L41" s="7">
        <v>7</v>
      </c>
      <c r="M41" s="7">
        <v>3</v>
      </c>
    </row>
    <row r="42" spans="2:13">
      <c r="B42" s="46"/>
      <c r="C42" s="7">
        <f t="shared" si="3"/>
        <v>5</v>
      </c>
      <c r="D42" s="7">
        <v>6</v>
      </c>
      <c r="E42" s="28">
        <v>0</v>
      </c>
      <c r="F42" s="46"/>
      <c r="G42" s="7">
        <f t="shared" si="4"/>
        <v>5</v>
      </c>
      <c r="H42" s="7">
        <v>6</v>
      </c>
      <c r="I42" s="7">
        <v>0</v>
      </c>
      <c r="J42" s="48"/>
      <c r="K42" s="7">
        <f t="shared" si="5"/>
        <v>5</v>
      </c>
      <c r="L42" s="7">
        <v>9</v>
      </c>
      <c r="M42" s="7">
        <v>2</v>
      </c>
    </row>
    <row r="43" spans="2:13">
      <c r="B43" s="46"/>
      <c r="C43" s="7">
        <f t="shared" si="3"/>
        <v>6</v>
      </c>
      <c r="D43" s="7">
        <v>9</v>
      </c>
      <c r="E43" s="28">
        <v>3</v>
      </c>
      <c r="F43" s="46"/>
      <c r="G43" s="7">
        <f t="shared" si="4"/>
        <v>6</v>
      </c>
      <c r="H43" s="7">
        <v>6</v>
      </c>
      <c r="I43" s="7">
        <v>0</v>
      </c>
      <c r="J43" s="48"/>
      <c r="K43" s="7">
        <f t="shared" si="5"/>
        <v>6</v>
      </c>
      <c r="L43" s="7">
        <v>9</v>
      </c>
      <c r="M43" s="7">
        <v>0</v>
      </c>
    </row>
    <row r="44" spans="2:13">
      <c r="B44" s="46"/>
      <c r="C44" s="7">
        <f t="shared" si="3"/>
        <v>7</v>
      </c>
      <c r="D44" s="7">
        <v>9</v>
      </c>
      <c r="E44" s="28">
        <v>0</v>
      </c>
      <c r="F44" s="46"/>
      <c r="G44" s="7">
        <f t="shared" si="4"/>
        <v>7</v>
      </c>
      <c r="H44" s="7">
        <v>9</v>
      </c>
      <c r="I44" s="7">
        <v>3</v>
      </c>
      <c r="J44" s="48"/>
      <c r="K44" s="7">
        <f t="shared" si="5"/>
        <v>7</v>
      </c>
      <c r="L44" s="7">
        <v>11</v>
      </c>
      <c r="M44" s="7">
        <v>2</v>
      </c>
    </row>
    <row r="45" spans="2:13">
      <c r="B45" s="46"/>
      <c r="C45" s="7">
        <f t="shared" si="3"/>
        <v>8</v>
      </c>
      <c r="D45" s="7">
        <v>9</v>
      </c>
      <c r="E45" s="28">
        <v>0</v>
      </c>
      <c r="F45" s="46"/>
      <c r="G45" s="7">
        <f t="shared" si="4"/>
        <v>8</v>
      </c>
      <c r="H45" s="7">
        <v>13</v>
      </c>
      <c r="I45" s="7">
        <v>4</v>
      </c>
      <c r="J45" s="48"/>
      <c r="K45" s="7">
        <f t="shared" si="5"/>
        <v>8</v>
      </c>
      <c r="L45" s="7">
        <v>14</v>
      </c>
      <c r="M45" s="7">
        <v>3</v>
      </c>
    </row>
    <row r="46" spans="2:13">
      <c r="B46" s="46"/>
      <c r="C46" s="7">
        <f t="shared" si="3"/>
        <v>9</v>
      </c>
      <c r="D46" s="7">
        <v>13</v>
      </c>
      <c r="E46" s="28">
        <v>4</v>
      </c>
      <c r="F46" s="46"/>
      <c r="G46" s="7">
        <f t="shared" si="4"/>
        <v>9</v>
      </c>
      <c r="H46" s="7">
        <v>13</v>
      </c>
      <c r="I46" s="7">
        <v>0</v>
      </c>
      <c r="J46" s="48"/>
      <c r="K46" s="7">
        <f t="shared" si="5"/>
        <v>9</v>
      </c>
      <c r="L46" s="7">
        <v>14</v>
      </c>
      <c r="M46" s="7">
        <v>0</v>
      </c>
    </row>
    <row r="47" spans="2:13">
      <c r="B47" s="46"/>
      <c r="C47" s="7">
        <f t="shared" si="3"/>
        <v>10</v>
      </c>
      <c r="D47" s="7">
        <v>13</v>
      </c>
      <c r="E47" s="28">
        <v>0</v>
      </c>
      <c r="F47" s="46"/>
      <c r="G47" s="7">
        <f t="shared" si="4"/>
        <v>10</v>
      </c>
      <c r="H47" s="7">
        <v>17</v>
      </c>
      <c r="I47" s="7">
        <v>4</v>
      </c>
      <c r="J47" s="48"/>
      <c r="K47" s="7">
        <f t="shared" si="5"/>
        <v>10</v>
      </c>
      <c r="L47" s="7">
        <v>14</v>
      </c>
      <c r="M47" s="7">
        <v>0</v>
      </c>
    </row>
    <row r="48" spans="2:13">
      <c r="B48" s="46"/>
      <c r="C48" s="7">
        <f t="shared" si="3"/>
        <v>11</v>
      </c>
      <c r="D48" s="7">
        <v>14</v>
      </c>
      <c r="E48" s="28">
        <v>1</v>
      </c>
      <c r="F48" s="46"/>
      <c r="G48" s="7">
        <f t="shared" si="4"/>
        <v>11</v>
      </c>
      <c r="H48" s="7">
        <v>17</v>
      </c>
      <c r="I48" s="7">
        <v>0</v>
      </c>
      <c r="J48" s="48"/>
      <c r="K48" s="7">
        <f t="shared" si="5"/>
        <v>11</v>
      </c>
      <c r="L48" s="7">
        <v>14</v>
      </c>
      <c r="M48" s="7">
        <v>0</v>
      </c>
    </row>
    <row r="49" spans="2:13">
      <c r="B49" s="46"/>
      <c r="C49" s="7">
        <f t="shared" si="3"/>
        <v>12</v>
      </c>
      <c r="D49" s="7">
        <v>16</v>
      </c>
      <c r="E49" s="28">
        <v>2</v>
      </c>
      <c r="F49" s="46"/>
      <c r="G49" s="7">
        <f t="shared" si="4"/>
        <v>12</v>
      </c>
      <c r="H49" s="7">
        <v>17</v>
      </c>
      <c r="I49" s="7">
        <v>0</v>
      </c>
      <c r="J49" s="48"/>
      <c r="K49" s="7">
        <f t="shared" si="5"/>
        <v>12</v>
      </c>
      <c r="L49" s="7">
        <v>15</v>
      </c>
      <c r="M49" s="7">
        <v>1</v>
      </c>
    </row>
    <row r="50" spans="2:13">
      <c r="B50" s="46"/>
      <c r="C50" s="7">
        <f t="shared" si="3"/>
        <v>13</v>
      </c>
      <c r="D50" s="7">
        <v>16</v>
      </c>
      <c r="E50" s="28">
        <v>0</v>
      </c>
      <c r="F50" s="46"/>
      <c r="G50" s="7">
        <f t="shared" si="4"/>
        <v>13</v>
      </c>
      <c r="H50" s="7">
        <v>17</v>
      </c>
      <c r="I50" s="7">
        <v>0</v>
      </c>
      <c r="J50" s="48"/>
      <c r="K50" s="7">
        <f t="shared" si="5"/>
        <v>13</v>
      </c>
      <c r="L50" s="7">
        <v>17</v>
      </c>
      <c r="M50" s="7">
        <v>2</v>
      </c>
    </row>
    <row r="51" spans="2:13">
      <c r="B51" s="46"/>
      <c r="C51" s="7">
        <f t="shared" si="3"/>
        <v>14</v>
      </c>
      <c r="D51" s="7">
        <v>19</v>
      </c>
      <c r="E51" s="28">
        <v>3</v>
      </c>
      <c r="F51" s="46"/>
      <c r="G51" s="7">
        <f t="shared" si="4"/>
        <v>14</v>
      </c>
      <c r="H51" s="7">
        <v>20</v>
      </c>
      <c r="I51" s="7">
        <v>3</v>
      </c>
      <c r="J51" s="48"/>
      <c r="K51" s="7">
        <f t="shared" si="5"/>
        <v>14</v>
      </c>
      <c r="L51" s="7">
        <v>18</v>
      </c>
      <c r="M51" s="7">
        <v>1</v>
      </c>
    </row>
    <row r="52" spans="2:13">
      <c r="B52" s="46"/>
      <c r="C52" s="7">
        <f t="shared" si="3"/>
        <v>15</v>
      </c>
      <c r="D52" s="7">
        <v>19</v>
      </c>
      <c r="E52" s="28">
        <v>0</v>
      </c>
      <c r="F52" s="46"/>
      <c r="G52" s="7">
        <f t="shared" si="4"/>
        <v>15</v>
      </c>
      <c r="H52" s="7">
        <v>20</v>
      </c>
      <c r="I52" s="7">
        <v>0</v>
      </c>
      <c r="J52" s="48"/>
      <c r="K52" s="7">
        <f t="shared" si="5"/>
        <v>15</v>
      </c>
      <c r="L52" s="7">
        <v>18</v>
      </c>
      <c r="M52" s="7">
        <v>0</v>
      </c>
    </row>
    <row r="53" spans="2:13">
      <c r="B53" s="46"/>
      <c r="C53" s="7">
        <f t="shared" si="3"/>
        <v>16</v>
      </c>
      <c r="D53" s="7">
        <v>19</v>
      </c>
      <c r="E53" s="28">
        <v>0</v>
      </c>
      <c r="F53" s="46"/>
      <c r="G53" s="7">
        <f t="shared" si="4"/>
        <v>16</v>
      </c>
      <c r="H53" s="7">
        <v>23</v>
      </c>
      <c r="I53" s="7">
        <v>3</v>
      </c>
      <c r="J53" s="48"/>
      <c r="K53" s="7">
        <f t="shared" si="5"/>
        <v>16</v>
      </c>
      <c r="L53" s="7">
        <v>18</v>
      </c>
      <c r="M53" s="7">
        <v>0</v>
      </c>
    </row>
    <row r="54" spans="2:13">
      <c r="B54" s="46"/>
      <c r="C54" s="7">
        <f t="shared" si="3"/>
        <v>17</v>
      </c>
      <c r="D54" s="7">
        <v>19</v>
      </c>
      <c r="E54" s="28">
        <v>0</v>
      </c>
      <c r="F54" s="46"/>
      <c r="G54" s="7">
        <f t="shared" si="4"/>
        <v>17</v>
      </c>
      <c r="H54" s="7">
        <v>23</v>
      </c>
      <c r="I54" s="7">
        <v>0</v>
      </c>
      <c r="J54" s="48"/>
      <c r="K54" s="7">
        <f t="shared" si="5"/>
        <v>17</v>
      </c>
      <c r="L54" s="7">
        <v>21</v>
      </c>
      <c r="M54" s="7">
        <v>3</v>
      </c>
    </row>
    <row r="55" spans="2:13">
      <c r="B55" s="46"/>
      <c r="C55" s="7">
        <f t="shared" si="3"/>
        <v>18</v>
      </c>
      <c r="D55" s="7">
        <v>23</v>
      </c>
      <c r="E55" s="28">
        <v>4</v>
      </c>
      <c r="F55" s="46"/>
      <c r="G55" s="7">
        <f t="shared" si="4"/>
        <v>18</v>
      </c>
      <c r="H55" s="7">
        <v>25</v>
      </c>
      <c r="I55" s="7">
        <v>2</v>
      </c>
      <c r="J55" s="48"/>
      <c r="K55" s="7">
        <f t="shared" si="5"/>
        <v>18</v>
      </c>
      <c r="L55" s="7">
        <v>21</v>
      </c>
      <c r="M55" s="7">
        <v>0</v>
      </c>
    </row>
    <row r="56" spans="2:13">
      <c r="B56" s="46"/>
      <c r="C56" s="7">
        <f t="shared" si="3"/>
        <v>19</v>
      </c>
      <c r="D56" s="7">
        <v>23</v>
      </c>
      <c r="E56" s="28">
        <v>0</v>
      </c>
      <c r="F56" s="46"/>
      <c r="G56" s="7">
        <f t="shared" si="4"/>
        <v>19</v>
      </c>
      <c r="H56" s="7">
        <v>27</v>
      </c>
      <c r="I56" s="7">
        <v>2</v>
      </c>
      <c r="J56" s="48"/>
      <c r="K56" s="7">
        <f t="shared" si="5"/>
        <v>19</v>
      </c>
      <c r="L56" s="7">
        <v>21</v>
      </c>
      <c r="M56" s="7">
        <v>0</v>
      </c>
    </row>
    <row r="57" spans="2:13">
      <c r="B57" s="46"/>
      <c r="C57" s="7">
        <f t="shared" si="3"/>
        <v>20</v>
      </c>
      <c r="D57" s="7">
        <v>26</v>
      </c>
      <c r="E57" s="28">
        <v>3</v>
      </c>
      <c r="F57" s="46"/>
      <c r="G57" s="7">
        <f t="shared" si="4"/>
        <v>20</v>
      </c>
      <c r="H57" s="7">
        <v>27</v>
      </c>
      <c r="I57" s="7">
        <v>0</v>
      </c>
      <c r="J57" s="48"/>
      <c r="K57" s="7">
        <f t="shared" si="5"/>
        <v>20</v>
      </c>
      <c r="L57" s="7">
        <v>23</v>
      </c>
      <c r="M57" s="7">
        <v>2</v>
      </c>
    </row>
    <row r="58" spans="2:13">
      <c r="B58" s="46"/>
      <c r="C58" s="7">
        <f t="shared" si="3"/>
        <v>21</v>
      </c>
      <c r="D58" s="7">
        <v>28</v>
      </c>
      <c r="E58" s="28">
        <v>2</v>
      </c>
      <c r="F58" s="46"/>
      <c r="G58" s="7">
        <f t="shared" si="4"/>
        <v>21</v>
      </c>
      <c r="H58" s="7">
        <v>30</v>
      </c>
      <c r="I58" s="7">
        <v>3</v>
      </c>
      <c r="J58" s="48"/>
      <c r="K58" s="7">
        <f t="shared" si="5"/>
        <v>21</v>
      </c>
      <c r="L58" s="7">
        <v>23</v>
      </c>
      <c r="M58" s="7">
        <v>0</v>
      </c>
    </row>
    <row r="59" spans="2:13">
      <c r="B59" s="1"/>
      <c r="C59" s="1"/>
      <c r="D59" s="1"/>
      <c r="E59" s="1"/>
      <c r="F59" s="46"/>
      <c r="G59" s="7">
        <f t="shared" si="4"/>
        <v>22</v>
      </c>
      <c r="H59" s="7">
        <v>30</v>
      </c>
      <c r="I59" s="7">
        <v>0</v>
      </c>
      <c r="J59" s="48"/>
      <c r="K59" s="7">
        <f t="shared" si="5"/>
        <v>22</v>
      </c>
      <c r="L59" s="7">
        <v>23</v>
      </c>
      <c r="M59" s="7">
        <v>0</v>
      </c>
    </row>
    <row r="60" spans="2:13">
      <c r="B60" s="1"/>
      <c r="C60" s="1"/>
      <c r="D60" s="1"/>
      <c r="E60" s="1"/>
      <c r="F60" s="46"/>
      <c r="G60" s="7">
        <f t="shared" si="4"/>
        <v>23</v>
      </c>
      <c r="H60" s="7">
        <v>30</v>
      </c>
      <c r="I60" s="7">
        <v>0</v>
      </c>
      <c r="J60" s="1"/>
      <c r="K60" s="1"/>
      <c r="L60" s="1"/>
      <c r="M60" s="1"/>
    </row>
    <row r="65" spans="2:13">
      <c r="B65" s="47" t="s">
        <v>17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</row>
    <row r="66" spans="2:13" ht="33.75">
      <c r="B66" s="9"/>
      <c r="C66" s="14" t="s">
        <v>38</v>
      </c>
      <c r="D66" s="14" t="s">
        <v>37</v>
      </c>
      <c r="E66" s="29" t="s">
        <v>36</v>
      </c>
      <c r="F66" s="9"/>
      <c r="G66" s="14" t="s">
        <v>38</v>
      </c>
      <c r="H66" s="14" t="s">
        <v>37</v>
      </c>
      <c r="I66" s="29" t="s">
        <v>36</v>
      </c>
      <c r="J66" s="9"/>
      <c r="K66" s="14" t="s">
        <v>38</v>
      </c>
      <c r="L66" s="14" t="s">
        <v>37</v>
      </c>
      <c r="M66" s="29" t="s">
        <v>36</v>
      </c>
    </row>
    <row r="67" spans="2:13" ht="11.25" customHeight="1">
      <c r="B67" s="46" t="s">
        <v>3</v>
      </c>
      <c r="C67" s="7">
        <v>1</v>
      </c>
      <c r="D67" s="7">
        <v>2</v>
      </c>
      <c r="E67" s="28">
        <v>0</v>
      </c>
      <c r="F67" s="46" t="s">
        <v>4</v>
      </c>
      <c r="G67" s="7">
        <v>1</v>
      </c>
      <c r="H67" s="7">
        <v>3</v>
      </c>
      <c r="I67" s="28">
        <v>0</v>
      </c>
      <c r="J67" s="46" t="s">
        <v>5</v>
      </c>
      <c r="K67" s="7">
        <v>1</v>
      </c>
      <c r="L67" s="7">
        <v>4</v>
      </c>
      <c r="M67" s="7">
        <v>0</v>
      </c>
    </row>
    <row r="68" spans="2:13">
      <c r="B68" s="46"/>
      <c r="C68" s="7">
        <f t="shared" ref="C68:C81" si="6">C67+1</f>
        <v>2</v>
      </c>
      <c r="D68" s="7">
        <v>2</v>
      </c>
      <c r="E68" s="28">
        <v>0</v>
      </c>
      <c r="F68" s="46"/>
      <c r="G68" s="7">
        <f t="shared" ref="G68:G82" si="7">G67+1</f>
        <v>2</v>
      </c>
      <c r="H68" s="7">
        <v>3</v>
      </c>
      <c r="I68" s="28">
        <v>0</v>
      </c>
      <c r="J68" s="46"/>
      <c r="K68" s="7">
        <f t="shared" ref="K68:K82" si="8">K67+1</f>
        <v>2</v>
      </c>
      <c r="L68" s="7">
        <v>4</v>
      </c>
      <c r="M68" s="7">
        <v>0</v>
      </c>
    </row>
    <row r="69" spans="2:13">
      <c r="B69" s="46"/>
      <c r="C69" s="7">
        <f t="shared" si="6"/>
        <v>3</v>
      </c>
      <c r="D69" s="7">
        <v>5</v>
      </c>
      <c r="E69" s="28">
        <v>3</v>
      </c>
      <c r="F69" s="46"/>
      <c r="G69" s="7">
        <f t="shared" si="7"/>
        <v>3</v>
      </c>
      <c r="H69" s="7">
        <v>9</v>
      </c>
      <c r="I69" s="28">
        <v>6</v>
      </c>
      <c r="J69" s="46"/>
      <c r="K69" s="7">
        <f t="shared" si="8"/>
        <v>3</v>
      </c>
      <c r="L69" s="7">
        <v>4</v>
      </c>
      <c r="M69" s="7">
        <v>0</v>
      </c>
    </row>
    <row r="70" spans="2:13">
      <c r="B70" s="46"/>
      <c r="C70" s="7">
        <f t="shared" si="6"/>
        <v>4</v>
      </c>
      <c r="D70" s="7">
        <v>5</v>
      </c>
      <c r="E70" s="28">
        <v>0</v>
      </c>
      <c r="F70" s="46"/>
      <c r="G70" s="7">
        <f t="shared" si="7"/>
        <v>4</v>
      </c>
      <c r="H70" s="7">
        <v>9</v>
      </c>
      <c r="I70" s="28">
        <v>0</v>
      </c>
      <c r="J70" s="46"/>
      <c r="K70" s="7">
        <f t="shared" si="8"/>
        <v>4</v>
      </c>
      <c r="L70" s="7">
        <v>7</v>
      </c>
      <c r="M70" s="7">
        <v>3</v>
      </c>
    </row>
    <row r="71" spans="2:13">
      <c r="B71" s="46"/>
      <c r="C71" s="7">
        <f t="shared" si="6"/>
        <v>5</v>
      </c>
      <c r="D71" s="7">
        <v>5</v>
      </c>
      <c r="E71" s="28">
        <v>0</v>
      </c>
      <c r="F71" s="46"/>
      <c r="G71" s="7">
        <f t="shared" si="7"/>
        <v>5</v>
      </c>
      <c r="H71" s="7">
        <v>9</v>
      </c>
      <c r="I71" s="28">
        <v>0</v>
      </c>
      <c r="J71" s="46"/>
      <c r="K71" s="7">
        <f t="shared" si="8"/>
        <v>5</v>
      </c>
      <c r="L71" s="7">
        <v>11</v>
      </c>
      <c r="M71" s="7">
        <v>4</v>
      </c>
    </row>
    <row r="72" spans="2:13">
      <c r="B72" s="46"/>
      <c r="C72" s="7">
        <f t="shared" si="6"/>
        <v>6</v>
      </c>
      <c r="D72" s="7">
        <v>13</v>
      </c>
      <c r="E72" s="28">
        <v>8</v>
      </c>
      <c r="F72" s="46"/>
      <c r="G72" s="7">
        <f t="shared" si="7"/>
        <v>6</v>
      </c>
      <c r="H72" s="7">
        <v>13</v>
      </c>
      <c r="I72" s="28">
        <v>4</v>
      </c>
      <c r="J72" s="46"/>
      <c r="K72" s="7">
        <f t="shared" si="8"/>
        <v>6</v>
      </c>
      <c r="L72" s="7">
        <v>11</v>
      </c>
      <c r="M72" s="7">
        <v>0</v>
      </c>
    </row>
    <row r="73" spans="2:13">
      <c r="B73" s="46"/>
      <c r="C73" s="7">
        <f t="shared" si="6"/>
        <v>7</v>
      </c>
      <c r="D73" s="7">
        <v>13</v>
      </c>
      <c r="E73" s="28">
        <v>0</v>
      </c>
      <c r="F73" s="46"/>
      <c r="G73" s="7">
        <f t="shared" si="7"/>
        <v>7</v>
      </c>
      <c r="H73" s="7">
        <v>17</v>
      </c>
      <c r="I73" s="28">
        <v>4</v>
      </c>
      <c r="J73" s="46"/>
      <c r="K73" s="7">
        <f t="shared" si="8"/>
        <v>7</v>
      </c>
      <c r="L73" s="7">
        <v>14</v>
      </c>
      <c r="M73" s="7">
        <v>3</v>
      </c>
    </row>
    <row r="74" spans="2:13">
      <c r="B74" s="46"/>
      <c r="C74" s="7">
        <f t="shared" si="6"/>
        <v>8</v>
      </c>
      <c r="D74" s="7">
        <v>16</v>
      </c>
      <c r="E74" s="28">
        <v>3</v>
      </c>
      <c r="F74" s="46"/>
      <c r="G74" s="7">
        <f t="shared" si="7"/>
        <v>8</v>
      </c>
      <c r="H74" s="7">
        <v>17</v>
      </c>
      <c r="I74" s="28">
        <v>0</v>
      </c>
      <c r="J74" s="46"/>
      <c r="K74" s="7">
        <f t="shared" si="8"/>
        <v>8</v>
      </c>
      <c r="L74" s="7">
        <v>14</v>
      </c>
      <c r="M74" s="7">
        <v>0</v>
      </c>
    </row>
    <row r="75" spans="2:13">
      <c r="B75" s="46"/>
      <c r="C75" s="7">
        <f t="shared" si="6"/>
        <v>9</v>
      </c>
      <c r="D75" s="7">
        <v>23</v>
      </c>
      <c r="E75" s="28">
        <v>7</v>
      </c>
      <c r="F75" s="46"/>
      <c r="G75" s="7">
        <f t="shared" si="7"/>
        <v>9</v>
      </c>
      <c r="H75" s="7">
        <v>17</v>
      </c>
      <c r="I75" s="28">
        <v>0</v>
      </c>
      <c r="J75" s="46"/>
      <c r="K75" s="7">
        <f t="shared" si="8"/>
        <v>9</v>
      </c>
      <c r="L75" s="7">
        <v>21</v>
      </c>
      <c r="M75" s="7">
        <v>7</v>
      </c>
    </row>
    <row r="76" spans="2:13">
      <c r="B76" s="46"/>
      <c r="C76" s="7">
        <f t="shared" si="6"/>
        <v>10</v>
      </c>
      <c r="D76" s="7">
        <v>23</v>
      </c>
      <c r="E76" s="28">
        <v>0</v>
      </c>
      <c r="F76" s="46"/>
      <c r="G76" s="7">
        <f t="shared" si="7"/>
        <v>10</v>
      </c>
      <c r="H76" s="7">
        <v>17</v>
      </c>
      <c r="I76" s="28">
        <v>0</v>
      </c>
      <c r="J76" s="46"/>
      <c r="K76" s="7">
        <f t="shared" si="8"/>
        <v>10</v>
      </c>
      <c r="L76" s="7">
        <v>21</v>
      </c>
      <c r="M76" s="7">
        <v>0</v>
      </c>
    </row>
    <row r="77" spans="2:13">
      <c r="B77" s="46"/>
      <c r="C77" s="7">
        <f t="shared" si="6"/>
        <v>11</v>
      </c>
      <c r="D77" s="7">
        <v>23</v>
      </c>
      <c r="E77" s="28">
        <v>0</v>
      </c>
      <c r="F77" s="46"/>
      <c r="G77" s="7">
        <f t="shared" si="7"/>
        <v>11</v>
      </c>
      <c r="H77" s="7">
        <v>20</v>
      </c>
      <c r="I77" s="28">
        <v>3</v>
      </c>
      <c r="J77" s="46"/>
      <c r="K77" s="7">
        <f t="shared" si="8"/>
        <v>11</v>
      </c>
      <c r="L77" s="7">
        <v>21</v>
      </c>
      <c r="M77" s="7">
        <v>0</v>
      </c>
    </row>
    <row r="78" spans="2:13">
      <c r="B78" s="46"/>
      <c r="C78" s="7">
        <f t="shared" si="6"/>
        <v>12</v>
      </c>
      <c r="D78" s="7">
        <v>26</v>
      </c>
      <c r="E78" s="28">
        <v>3</v>
      </c>
      <c r="F78" s="46"/>
      <c r="G78" s="7">
        <f t="shared" si="7"/>
        <v>12</v>
      </c>
      <c r="H78" s="7">
        <v>20</v>
      </c>
      <c r="I78" s="28">
        <v>0</v>
      </c>
      <c r="J78" s="46"/>
      <c r="K78" s="7">
        <f t="shared" si="8"/>
        <v>12</v>
      </c>
      <c r="L78" s="7">
        <v>21</v>
      </c>
      <c r="M78" s="7">
        <v>0</v>
      </c>
    </row>
    <row r="79" spans="2:13">
      <c r="B79" s="46"/>
      <c r="C79" s="7">
        <f t="shared" si="6"/>
        <v>13</v>
      </c>
      <c r="D79" s="7">
        <v>26</v>
      </c>
      <c r="E79" s="28">
        <v>0</v>
      </c>
      <c r="F79" s="46"/>
      <c r="G79" s="7">
        <f t="shared" si="7"/>
        <v>13</v>
      </c>
      <c r="H79" s="7">
        <v>24</v>
      </c>
      <c r="I79" s="28">
        <v>4</v>
      </c>
      <c r="J79" s="46"/>
      <c r="K79" s="7">
        <f t="shared" si="8"/>
        <v>13</v>
      </c>
      <c r="L79" s="7">
        <v>23</v>
      </c>
      <c r="M79" s="7">
        <v>2</v>
      </c>
    </row>
    <row r="80" spans="2:13">
      <c r="B80" s="46"/>
      <c r="C80" s="7">
        <f t="shared" si="6"/>
        <v>14</v>
      </c>
      <c r="D80" s="7">
        <v>30</v>
      </c>
      <c r="E80" s="28">
        <v>4</v>
      </c>
      <c r="F80" s="46"/>
      <c r="G80" s="7">
        <f t="shared" si="7"/>
        <v>14</v>
      </c>
      <c r="H80" s="7">
        <v>27</v>
      </c>
      <c r="I80" s="28">
        <v>3</v>
      </c>
      <c r="J80" s="46"/>
      <c r="K80" s="7">
        <f t="shared" si="8"/>
        <v>14</v>
      </c>
      <c r="L80" s="7">
        <v>23</v>
      </c>
      <c r="M80" s="7">
        <v>0</v>
      </c>
    </row>
    <row r="81" spans="2:13">
      <c r="B81" s="46"/>
      <c r="C81" s="7">
        <f t="shared" si="6"/>
        <v>15</v>
      </c>
      <c r="D81" s="7">
        <v>30</v>
      </c>
      <c r="E81" s="28">
        <v>0</v>
      </c>
      <c r="F81" s="46"/>
      <c r="G81" s="7">
        <f t="shared" si="7"/>
        <v>15</v>
      </c>
      <c r="H81" s="7">
        <v>27</v>
      </c>
      <c r="I81" s="28">
        <v>0</v>
      </c>
      <c r="J81" s="46"/>
      <c r="K81" s="7">
        <f t="shared" si="8"/>
        <v>15</v>
      </c>
      <c r="L81" s="7">
        <v>23</v>
      </c>
      <c r="M81" s="7">
        <v>0</v>
      </c>
    </row>
    <row r="82" spans="2:13">
      <c r="B82" s="1"/>
      <c r="C82" s="1"/>
      <c r="D82" s="1"/>
      <c r="E82" s="1"/>
      <c r="F82" s="46"/>
      <c r="G82" s="7">
        <f t="shared" si="7"/>
        <v>16</v>
      </c>
      <c r="H82" s="7">
        <v>30</v>
      </c>
      <c r="I82" s="28">
        <v>3</v>
      </c>
      <c r="J82" s="46"/>
      <c r="K82" s="7">
        <f t="shared" si="8"/>
        <v>16</v>
      </c>
      <c r="L82" s="7">
        <v>23</v>
      </c>
      <c r="M82" s="7">
        <v>0</v>
      </c>
    </row>
  </sheetData>
  <mergeCells count="15">
    <mergeCell ref="B1:M1"/>
    <mergeCell ref="B38:B58"/>
    <mergeCell ref="F38:F60"/>
    <mergeCell ref="J38:J59"/>
    <mergeCell ref="B36:M36"/>
    <mergeCell ref="B3:B23"/>
    <mergeCell ref="F3:F32"/>
    <mergeCell ref="J3:J27"/>
    <mergeCell ref="O3:O4"/>
    <mergeCell ref="O9:O10"/>
    <mergeCell ref="O15:O16"/>
    <mergeCell ref="B67:B81"/>
    <mergeCell ref="F67:F82"/>
    <mergeCell ref="J67:J82"/>
    <mergeCell ref="B65:M65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Pedidos X Mes</vt:lpstr>
      <vt:lpstr>Graficos de Pedidos</vt:lpstr>
      <vt:lpstr>Datos Tiempos entre Llegada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2010-05-23T14:41:12Z</dcterms:created>
  <dcterms:modified xsi:type="dcterms:W3CDTF">2010-06-16T12:31:35Z</dcterms:modified>
</cp:coreProperties>
</file>